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D1TL4G3\servidor\001_trabalhos_andamentos\Cont_024_2021_pma_apiacas\APIACAS\Nova pasta\Protocolo 211-2023\11_Planilha de Custos e Serviços\COTAÇÃO\"/>
    </mc:Choice>
  </mc:AlternateContent>
  <xr:revisionPtr revIDLastSave="0" documentId="13_ncr:1_{7D071160-F130-4800-8784-C15CBB35D83C}" xr6:coauthVersionLast="47" xr6:coauthVersionMax="47" xr10:uidLastSave="{00000000-0000-0000-0000-000000000000}"/>
  <bookViews>
    <workbookView xWindow="-120" yWindow="-120" windowWidth="20730" windowHeight="11040" firstSheet="4" activeTab="6" xr2:uid="{2968A0BF-3CB2-4F69-8770-ABFB949E605F}"/>
  </bookViews>
  <sheets>
    <sheet name="Planilha1" sheetId="1" r:id="rId1"/>
    <sheet name="MANILHA SAPATILHA" sheetId="10" r:id="rId2"/>
    <sheet name="PARAFUSO OLHAL" sheetId="16" r:id="rId3"/>
    <sheet name="CAPA PROTETORA P PARA RAIO" sheetId="17" r:id="rId4"/>
    <sheet name="CAPA DE PROTEÇÃO BUCHA TRANSF." sheetId="18" r:id="rId5"/>
    <sheet name="FECHO DENTADO" sheetId="19" r:id="rId6"/>
    <sheet name="TAMPA EM PVC P CX ATERRAMENTO" sheetId="20" r:id="rId7"/>
  </sheets>
  <definedNames>
    <definedName name="_xlnm.Print_Area" localSheetId="4">'CAPA DE PROTEÇÃO BUCHA TRANSF.'!$A$1:$R$50</definedName>
    <definedName name="_xlnm.Print_Area" localSheetId="3">'CAPA PROTETORA P PARA RAIO'!$A$1:$R$50</definedName>
    <definedName name="_xlnm.Print_Area" localSheetId="5">'FECHO DENTADO'!$A$1:$R$50</definedName>
    <definedName name="_xlnm.Print_Area" localSheetId="1">'MANILHA SAPATILHA'!$A$1:$R$50</definedName>
    <definedName name="_xlnm.Print_Area" localSheetId="2">'PARAFUSO OLHAL'!$A$1:$R$50</definedName>
    <definedName name="_xlnm.Print_Area" localSheetId="6">'TAMPA EM PVC P CX ATERRAMENTO'!$A$1:$R$50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20" l="1"/>
  <c r="H23" i="20"/>
  <c r="Q22" i="20"/>
  <c r="H22" i="20"/>
  <c r="H28" i="20" s="1"/>
  <c r="H30" i="20" s="1"/>
  <c r="O18" i="20"/>
  <c r="M10" i="20"/>
  <c r="M9" i="20"/>
  <c r="M8" i="20"/>
  <c r="Q7" i="20"/>
  <c r="N7" i="20"/>
  <c r="L7" i="20"/>
  <c r="G22" i="19"/>
  <c r="Q23" i="19"/>
  <c r="H23" i="19"/>
  <c r="Q22" i="19"/>
  <c r="H22" i="19"/>
  <c r="H28" i="19" s="1"/>
  <c r="H30" i="19" s="1"/>
  <c r="O18" i="19"/>
  <c r="M10" i="19"/>
  <c r="M9" i="19"/>
  <c r="M8" i="19"/>
  <c r="Q7" i="19"/>
  <c r="N7" i="19"/>
  <c r="L7" i="19"/>
  <c r="Q23" i="18"/>
  <c r="H23" i="18"/>
  <c r="Q22" i="18"/>
  <c r="Q28" i="18" s="1"/>
  <c r="Q30" i="18" s="1"/>
  <c r="H22" i="18"/>
  <c r="H28" i="18" s="1"/>
  <c r="H30" i="18" s="1"/>
  <c r="O18" i="18"/>
  <c r="M10" i="18"/>
  <c r="M9" i="18"/>
  <c r="M8" i="18"/>
  <c r="Q7" i="18"/>
  <c r="N7" i="18"/>
  <c r="L7" i="18"/>
  <c r="Q23" i="17"/>
  <c r="Q28" i="17" s="1"/>
  <c r="Q30" i="17" s="1"/>
  <c r="H23" i="17"/>
  <c r="Q22" i="17"/>
  <c r="H22" i="17"/>
  <c r="H28" i="17" s="1"/>
  <c r="H30" i="17" s="1"/>
  <c r="O18" i="17"/>
  <c r="M10" i="17"/>
  <c r="M9" i="17"/>
  <c r="M8" i="17"/>
  <c r="Q7" i="17"/>
  <c r="N7" i="17"/>
  <c r="L7" i="17"/>
  <c r="Q23" i="16"/>
  <c r="H23" i="16"/>
  <c r="Q22" i="16"/>
  <c r="H22" i="16"/>
  <c r="H28" i="16" s="1"/>
  <c r="H30" i="16" s="1"/>
  <c r="O18" i="16"/>
  <c r="M10" i="16"/>
  <c r="M9" i="16"/>
  <c r="M8" i="16"/>
  <c r="Q7" i="16"/>
  <c r="N7" i="16"/>
  <c r="L7" i="16"/>
  <c r="Q23" i="10"/>
  <c r="Q22" i="10"/>
  <c r="H23" i="10"/>
  <c r="Q28" i="20" l="1"/>
  <c r="Q30" i="20" s="1"/>
  <c r="T30" i="20" s="1"/>
  <c r="H29" i="20" s="1"/>
  <c r="Q28" i="19"/>
  <c r="Q30" i="19" s="1"/>
  <c r="T30" i="19" s="1"/>
  <c r="Q29" i="19" s="1"/>
  <c r="T30" i="18"/>
  <c r="Q29" i="18" s="1"/>
  <c r="T30" i="17"/>
  <c r="H29" i="17" s="1"/>
  <c r="Q28" i="16"/>
  <c r="Q30" i="16" s="1"/>
  <c r="T30" i="16"/>
  <c r="H29" i="16" s="1"/>
  <c r="H22" i="10"/>
  <c r="O18" i="10"/>
  <c r="M10" i="10"/>
  <c r="M9" i="10"/>
  <c r="M8" i="10"/>
  <c r="Q7" i="10"/>
  <c r="N7" i="10"/>
  <c r="L7" i="10"/>
  <c r="Q29" i="20" l="1"/>
  <c r="H29" i="19"/>
  <c r="H29" i="18"/>
  <c r="Q29" i="17"/>
  <c r="Q29" i="16"/>
  <c r="Q28" i="10"/>
  <c r="Q30" i="10" s="1"/>
  <c r="H28" i="10"/>
  <c r="H30" i="10" s="1"/>
  <c r="T30" i="10" l="1"/>
  <c r="H29" i="10" s="1"/>
  <c r="Q29" i="10" l="1"/>
</calcChain>
</file>

<file path=xl/sharedStrings.xml><?xml version="1.0" encoding="utf-8"?>
<sst xmlns="http://schemas.openxmlformats.org/spreadsheetml/2006/main" count="569" uniqueCount="116">
  <si>
    <t>Placa de sinalização contra incêndio fotoluminescente, 40x80cm, PVC 2, anti-chamas</t>
  </si>
  <si>
    <t>Ar condicionado 12000 BTU</t>
  </si>
  <si>
    <t>Ar condicionado 18000 BTU</t>
  </si>
  <si>
    <t>Bebedouro Frisbel Coluna 200L Inox 3 Torneiras e 1 Jato 220V</t>
  </si>
  <si>
    <t>ACIONADOR MANUAL C/ SIRENE 12/24V CONVENCIONAL - SEGURIMAX</t>
  </si>
  <si>
    <t>CENTRAL DE ALARME DE INCENDIO INTELBRAS CIE 1125 ENDERECAVEL</t>
  </si>
  <si>
    <t>CENTRAL PABX 68I IMPACTA 4450017 HIBRIDA BIVOLT INTELBRAS</t>
  </si>
  <si>
    <t>COIFA INDUSTRIAL PARA REFEITÓRIO</t>
  </si>
  <si>
    <t xml:space="preserve">Luminária Luz Emergencia Led 1200 Lumens 2 farois </t>
  </si>
  <si>
    <t>Placa Manta Anti-Chama Fotoluminescente E12</t>
  </si>
  <si>
    <t>SIRENE INDUSTRIAL SONORA MOTORIZADA MS-290 110DB 220VAC</t>
  </si>
  <si>
    <t>TAMPA CAIXA DE INSPEÇÃO 300MM FERRO FUNDIDO SIMPLES PARATEC</t>
  </si>
  <si>
    <t>Válvula Esfera Tripartida A / C Rosca 3/4 Bsp Cl 300lbs Mga</t>
  </si>
  <si>
    <t xml:space="preserve">ACIONADOR MANUAL ENDERECAVEL C/ SIRENE AME 522 - STS
</t>
  </si>
  <si>
    <t xml:space="preserve">Purificador de Água IBBL PDF300-2T 220v Inox 61072001 220V
</t>
  </si>
  <si>
    <t>Cabo Blindado para Alarme de Incêndio 2 Vias 2X0,75Mm</t>
  </si>
  <si>
    <t xml:space="preserve">ELETROCALHA 50X50MM LISA CHAPA 22 </t>
  </si>
  <si>
    <r>
      <t>Eletrocalha Perfurada Tipo U 100x100 3mt CH24</t>
    </r>
    <r>
      <rPr>
        <sz val="9"/>
        <color rgb="FF000000"/>
        <rFont val="Arial"/>
        <family val="2"/>
      </rPr>
      <t xml:space="preserve"> </t>
    </r>
  </si>
  <si>
    <t>Curva Vertical Interna 90º Para Eletrocalha 100x50mm - Perfilex</t>
  </si>
  <si>
    <t>Terminal P/ Eletrocalha Fechamento 100x50mm</t>
  </si>
  <si>
    <t>Exaustor Axial Industrial Premium Ventisol 40cm 220V</t>
  </si>
  <si>
    <t>Fogão Industrial 6 Bocas com Forno 55L Cristalaço</t>
  </si>
  <si>
    <t>Forno Industrial Elétrico Inox Roma Venâncio FERI90 220v</t>
  </si>
  <si>
    <t>Freezer e Refrigerador Horizontal Metalfrio 546 litros Dupla Ação 2 tampas DA550 220V</t>
  </si>
  <si>
    <t>Geladeira comercial Polar 4 portas Inox 995L GCI125- 220v</t>
  </si>
  <si>
    <t>REFLETOR 100W LED</t>
  </si>
  <si>
    <t>Sirene Industrial Sonora MS 290 110DB 220V SIBRATEC 9552</t>
  </si>
  <si>
    <t>Thinner Multiuso 900ml Itaqua</t>
  </si>
  <si>
    <t>Switch Gigabit Tp-link Tl-sg1024d 24 Portas 10/100/1000</t>
  </si>
  <si>
    <t>Smart TV LG UHD UR8750 65'' 4K, 2023</t>
  </si>
  <si>
    <t>PRESSOSTATO KPI 36 DANFOSS 2 A 12 BAR</t>
  </si>
  <si>
    <t>Bloco IDC 110 de 100 PARES com Suporte de Fixação</t>
  </si>
  <si>
    <t>CABO PARA ALARME DE INCÊNDIO 2x1,50mm</t>
  </si>
  <si>
    <t>Tampão 40x40cm Articulado em Ferro Fundido</t>
  </si>
  <si>
    <t>Válvula Redutora de Pressão ¾ com manômetro e redução p/ ½ blukit</t>
  </si>
  <si>
    <t>X</t>
  </si>
  <si>
    <t>3 - Pesquisa nº:</t>
  </si>
  <si>
    <t xml:space="preserve">2 - Município: </t>
  </si>
  <si>
    <t>Apiacás</t>
  </si>
  <si>
    <t xml:space="preserve">1 - UF: </t>
  </si>
  <si>
    <t>MT</t>
  </si>
  <si>
    <t>6 - Endereço:</t>
  </si>
  <si>
    <t>Avenida Brasil, 1331, Bom Jesus, Apiacás - Mato Grosso</t>
  </si>
  <si>
    <t>7 - Nome do Responsável:</t>
  </si>
  <si>
    <t xml:space="preserve">4 - Escola: </t>
  </si>
  <si>
    <t>Escola Municipal Centro Promocional Educacional</t>
  </si>
  <si>
    <t>10 - CNPJ:</t>
  </si>
  <si>
    <t>Telefone:</t>
  </si>
  <si>
    <t>11 - Nome da Empresa / Pessoa Física:</t>
  </si>
  <si>
    <t>12 - Data e hora do acesso:</t>
  </si>
  <si>
    <t>13 -</t>
  </si>
  <si>
    <t>BENS, MATERIAIS OU SERVIÇOS</t>
  </si>
  <si>
    <t>1-</t>
  </si>
  <si>
    <t>N.º</t>
  </si>
  <si>
    <t>2-</t>
  </si>
  <si>
    <t>Discriminação Especificações/Técnicas</t>
  </si>
  <si>
    <t>Unid</t>
  </si>
  <si>
    <t>Quant</t>
  </si>
  <si>
    <t>Preço Unit</t>
  </si>
  <si>
    <t>Preço Total</t>
  </si>
  <si>
    <t>3-</t>
  </si>
  <si>
    <t>4-</t>
  </si>
  <si>
    <t>5-</t>
  </si>
  <si>
    <t>6-</t>
  </si>
  <si>
    <t>9 - Site:</t>
  </si>
  <si>
    <t>PLANILHA DE PESQUISA DE PREÇOS</t>
  </si>
  <si>
    <t>7-</t>
  </si>
  <si>
    <t>Preço Total Unitário (R$)</t>
  </si>
  <si>
    <t>14 - UNIDADE</t>
  </si>
  <si>
    <t>PEÇA</t>
  </si>
  <si>
    <t>FRETE</t>
  </si>
  <si>
    <t>PÇ</t>
  </si>
  <si>
    <t>VB</t>
  </si>
  <si>
    <t>MENOR</t>
  </si>
  <si>
    <t>https://www.produtosfischer.com.br</t>
  </si>
  <si>
    <t>MANILHA SAPATILHA</t>
  </si>
  <si>
    <t>Fischer Indústria Mecânica Ltda</t>
  </si>
  <si>
    <t>09/12/2023 às 16:00</t>
  </si>
  <si>
    <t>(19) 3522-7700</t>
  </si>
  <si>
    <t>56.380.132/0001-40</t>
  </si>
  <si>
    <t>Paulo César dos Reis Filho</t>
  </si>
  <si>
    <t>https://www.epeletrica.com.br/</t>
  </si>
  <si>
    <t>EP ELETRICA LTDA</t>
  </si>
  <si>
    <t>18.621.731/0001-10</t>
  </si>
  <si>
    <t>(79) 3431-8082</t>
  </si>
  <si>
    <t>https://www.lutecparafusoferramenta.com.b</t>
  </si>
  <si>
    <t xml:space="preserve">LUTEC </t>
  </si>
  <si>
    <t>(11) 3692-2824</t>
  </si>
  <si>
    <t>04.085.182/0001-00</t>
  </si>
  <si>
    <t>CAPA PROTETORA P/ PARA RAIO</t>
  </si>
  <si>
    <t>PARAFUSO OLHAL</t>
  </si>
  <si>
    <t>80.224.785/0001-15</t>
  </si>
  <si>
    <t>ELETROTRAFO PRODUTOS ELETRICOS LTDA</t>
  </si>
  <si>
    <t>https://www.eletrotrafo.com.br/</t>
  </si>
  <si>
    <t>(43) 3520-5000</t>
  </si>
  <si>
    <t>https://www.lojavirtual.dassis.com.br/</t>
  </si>
  <si>
    <t xml:space="preserve"> 08.289.682/0001-06</t>
  </si>
  <si>
    <t>DASSIS COMERCIO DE MATERIAIS ISOLANTES LTDA ME</t>
  </si>
  <si>
    <t>(11) 4581-2732</t>
  </si>
  <si>
    <t>CAPA DE PROTEÇÃO PARA BUCHA DO TRANSFORMADOR</t>
  </si>
  <si>
    <t>FECHO DENTADO</t>
  </si>
  <si>
    <t>DIVIDIR POR 100</t>
  </si>
  <si>
    <t>07.797.567/0001-80</t>
  </si>
  <si>
    <t>LOJA DAS ABRAÇADEIRAS</t>
  </si>
  <si>
    <t>https://www.abracadeiras.store/</t>
  </si>
  <si>
    <t>(21) 4107-0750</t>
  </si>
  <si>
    <t>TAMPA EM PVC PARA CAIXA ATERRAMENTO</t>
  </si>
  <si>
    <t>ELETROSUL</t>
  </si>
  <si>
    <t>https://www.eletrosul.com.br/</t>
  </si>
  <si>
    <t>(45) 99973-0222</t>
  </si>
  <si>
    <t xml:space="preserve"> 02.554.116/0002-89</t>
  </si>
  <si>
    <t>09/12/2023 às 17:00</t>
  </si>
  <si>
    <t>SANTIL</t>
  </si>
  <si>
    <t>https://www.santil.com.br/</t>
  </si>
  <si>
    <t xml:space="preserve"> (11) 3998-3000</t>
  </si>
  <si>
    <t>49.474.398/0008-63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</si>
</sst>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"/>
    <numFmt numFmtId="165" formatCode="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</font>
    <font>
      <sz val="9"/>
      <name val="Montserrat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202124"/>
      <name val="Times New Roman"/>
      <family val="1"/>
    </font>
    <font>
      <sz val="20"/>
      <color theme="0"/>
      <name val="Times New Roman"/>
      <family val="1"/>
    </font>
    <font>
      <b/>
      <sz val="20"/>
      <color theme="0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u val="singleAccounting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/>
    <xf numFmtId="4" fontId="7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Continuous" vertical="center"/>
    </xf>
    <xf numFmtId="0" fontId="11" fillId="2" borderId="0" xfId="0" applyFont="1" applyFill="1" applyAlignment="1">
      <alignment horizontal="centerContinuous" vertical="center"/>
    </xf>
    <xf numFmtId="0" fontId="11" fillId="2" borderId="6" xfId="0" applyFont="1" applyFill="1" applyBorder="1" applyAlignment="1">
      <alignment horizontal="centerContinuous"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1" xfId="0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12" fillId="0" borderId="7" xfId="0" applyFont="1" applyBorder="1" applyAlignment="1">
      <alignment horizontal="centerContinuous" vertical="center"/>
    </xf>
    <xf numFmtId="0" fontId="13" fillId="0" borderId="1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43" fontId="8" fillId="0" borderId="2" xfId="1" applyFont="1" applyBorder="1" applyAlignment="1">
      <alignment horizontal="center" vertical="center"/>
    </xf>
    <xf numFmtId="44" fontId="8" fillId="0" borderId="2" xfId="2" applyFont="1" applyBorder="1" applyAlignment="1">
      <alignment horizontal="center" vertical="center"/>
    </xf>
    <xf numFmtId="44" fontId="8" fillId="0" borderId="2" xfId="2" applyFont="1" applyBorder="1" applyAlignment="1">
      <alignment vertical="center"/>
    </xf>
    <xf numFmtId="44" fontId="12" fillId="0" borderId="15" xfId="2" applyFont="1" applyBorder="1" applyAlignment="1">
      <alignment vertical="center"/>
    </xf>
    <xf numFmtId="44" fontId="14" fillId="0" borderId="14" xfId="2" applyFont="1" applyBorder="1" applyAlignment="1">
      <alignment vertical="center"/>
    </xf>
    <xf numFmtId="0" fontId="3" fillId="0" borderId="9" xfId="3" applyBorder="1" applyAlignment="1">
      <alignment vertical="center"/>
    </xf>
    <xf numFmtId="0" fontId="3" fillId="0" borderId="9" xfId="3" applyBorder="1"/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4">
    <cellStyle name="Hiperlink" xfId="3" builtinId="8"/>
    <cellStyle name="Moeda" xfId="2" builtinId="4"/>
    <cellStyle name="Normal" xfId="0" builtinId="0"/>
    <cellStyle name="Vírgula" xfId="1" builtinId="3"/>
  </cellStyles>
  <dxfs count="12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9F555C2-5AF1-4C0C-A58E-D90BDE59B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82A201DE-8FC8-4898-8662-AEC077238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A2FB2C6F-BB98-4835-929C-ED37E1CC4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619125</xdr:colOff>
      <xdr:row>31</xdr:row>
      <xdr:rowOff>114300</xdr:rowOff>
    </xdr:from>
    <xdr:to>
      <xdr:col>7</xdr:col>
      <xdr:colOff>390526</xdr:colOff>
      <xdr:row>48</xdr:row>
      <xdr:rowOff>81745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6AF4CA0-DFBF-4286-B06D-C211B8A3B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0" y="7867650"/>
          <a:ext cx="6162676" cy="4501345"/>
        </a:xfrm>
        <a:prstGeom prst="rect">
          <a:avLst/>
        </a:prstGeom>
      </xdr:spPr>
    </xdr:pic>
    <xdr:clientData/>
  </xdr:twoCellAnchor>
  <xdr:twoCellAnchor editAs="oneCell">
    <xdr:from>
      <xdr:col>10</xdr:col>
      <xdr:colOff>457200</xdr:colOff>
      <xdr:row>32</xdr:row>
      <xdr:rowOff>190500</xdr:rowOff>
    </xdr:from>
    <xdr:to>
      <xdr:col>16</xdr:col>
      <xdr:colOff>633251</xdr:colOff>
      <xdr:row>47</xdr:row>
      <xdr:rowOff>114299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D45CDFDD-3287-4BE7-ABDF-D192F37D1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77300" y="8267700"/>
          <a:ext cx="6614951" cy="3924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2F1583-48EE-44F3-8F7A-5037C2209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37DF654B-0AB2-4EB8-8D79-48048C482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A1907693-1875-4C60-9FEB-9EA8C2A96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742951</xdr:colOff>
      <xdr:row>31</xdr:row>
      <xdr:rowOff>219075</xdr:rowOff>
    </xdr:from>
    <xdr:to>
      <xdr:col>7</xdr:col>
      <xdr:colOff>666750</xdr:colOff>
      <xdr:row>48</xdr:row>
      <xdr:rowOff>57940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3E550FB-8C90-4851-B42C-558181176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326" y="7972425"/>
          <a:ext cx="6315074" cy="437276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95251</xdr:colOff>
      <xdr:row>31</xdr:row>
      <xdr:rowOff>200025</xdr:rowOff>
    </xdr:from>
    <xdr:to>
      <xdr:col>16</xdr:col>
      <xdr:colOff>853268</xdr:colOff>
      <xdr:row>47</xdr:row>
      <xdr:rowOff>171450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452C02FC-C4FE-4370-A89F-38675D022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29626" y="7953375"/>
          <a:ext cx="7149292" cy="4238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21223D0-595D-42BD-B523-15734DEBA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39E989F0-394F-4F86-8982-0F5097762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308921</xdr:colOff>
      <xdr:row>32</xdr:row>
      <xdr:rowOff>19049</xdr:rowOff>
    </xdr:from>
    <xdr:to>
      <xdr:col>7</xdr:col>
      <xdr:colOff>831760</xdr:colOff>
      <xdr:row>45</xdr:row>
      <xdr:rowOff>161925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2B664E3-7072-4D7A-A0BE-4EE3640DF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2296" y="8039099"/>
          <a:ext cx="6914114" cy="3609976"/>
        </a:xfrm>
        <a:prstGeom prst="rect">
          <a:avLst/>
        </a:prstGeom>
      </xdr:spPr>
    </xdr:pic>
    <xdr:clientData/>
  </xdr:twoCellAnchor>
  <xdr:twoCellAnchor editAs="oneCell">
    <xdr:from>
      <xdr:col>10</xdr:col>
      <xdr:colOff>653404</xdr:colOff>
      <xdr:row>31</xdr:row>
      <xdr:rowOff>266699</xdr:rowOff>
    </xdr:from>
    <xdr:to>
      <xdr:col>16</xdr:col>
      <xdr:colOff>885824</xdr:colOff>
      <xdr:row>48</xdr:row>
      <xdr:rowOff>247872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F09866A3-6DFD-4412-A114-CEFB2E9D3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87779" y="8020049"/>
          <a:ext cx="6623695" cy="45150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1E5FD4F-E5EF-473C-BB32-73003BED6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F2AEF87E-E69E-4EDA-A652-5D6279AD2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308921</xdr:colOff>
      <xdr:row>32</xdr:row>
      <xdr:rowOff>19049</xdr:rowOff>
    </xdr:from>
    <xdr:to>
      <xdr:col>7</xdr:col>
      <xdr:colOff>831760</xdr:colOff>
      <xdr:row>45</xdr:row>
      <xdr:rowOff>161925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3346FDB-C9B4-404A-80FD-D3D0501B3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2296" y="8039099"/>
          <a:ext cx="6914114" cy="3609976"/>
        </a:xfrm>
        <a:prstGeom prst="rect">
          <a:avLst/>
        </a:prstGeom>
      </xdr:spPr>
    </xdr:pic>
    <xdr:clientData/>
  </xdr:twoCellAnchor>
  <xdr:twoCellAnchor editAs="oneCell">
    <xdr:from>
      <xdr:col>10</xdr:col>
      <xdr:colOff>653404</xdr:colOff>
      <xdr:row>31</xdr:row>
      <xdr:rowOff>266699</xdr:rowOff>
    </xdr:from>
    <xdr:to>
      <xdr:col>16</xdr:col>
      <xdr:colOff>885824</xdr:colOff>
      <xdr:row>48</xdr:row>
      <xdr:rowOff>247872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CA81320-DCC8-4300-A8BA-7451F7CC5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87779" y="8020049"/>
          <a:ext cx="6623695" cy="45150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5F737A-E088-4FE8-8D20-E491E7743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8E745A18-8339-40A2-8B73-FBFB073A9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CEF99B0C-9F10-4AA6-88FC-BF5C2515F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10</xdr:col>
      <xdr:colOff>392206</xdr:colOff>
      <xdr:row>32</xdr:row>
      <xdr:rowOff>235324</xdr:rowOff>
    </xdr:from>
    <xdr:to>
      <xdr:col>16</xdr:col>
      <xdr:colOff>571501</xdr:colOff>
      <xdr:row>46</xdr:row>
      <xdr:rowOff>173636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209DE132-3E23-448F-978A-90EDB220F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29382" y="8292353"/>
          <a:ext cx="6566648" cy="3703489"/>
        </a:xfrm>
        <a:prstGeom prst="rect">
          <a:avLst/>
        </a:prstGeom>
      </xdr:spPr>
    </xdr:pic>
    <xdr:clientData/>
  </xdr:twoCellAnchor>
  <xdr:twoCellAnchor editAs="oneCell">
    <xdr:from>
      <xdr:col>1</xdr:col>
      <xdr:colOff>268942</xdr:colOff>
      <xdr:row>31</xdr:row>
      <xdr:rowOff>201705</xdr:rowOff>
    </xdr:from>
    <xdr:to>
      <xdr:col>7</xdr:col>
      <xdr:colOff>859604</xdr:colOff>
      <xdr:row>45</xdr:row>
      <xdr:rowOff>168087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C7EB81C-8853-4E37-83F2-B1F5CCA33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5118" y="7989793"/>
          <a:ext cx="6978015" cy="37315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B71A33-A513-42B8-B2B5-FD8BEF125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947FF7C9-EC36-4A17-B347-293486EC5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1C7411DC-907E-48DE-9B24-05CA6B6EC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112059</xdr:colOff>
      <xdr:row>31</xdr:row>
      <xdr:rowOff>224117</xdr:rowOff>
    </xdr:from>
    <xdr:to>
      <xdr:col>7</xdr:col>
      <xdr:colOff>915671</xdr:colOff>
      <xdr:row>43</xdr:row>
      <xdr:rowOff>89647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33B3D36-6E85-49E2-9A65-254CB910B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235" y="8012205"/>
          <a:ext cx="7190965" cy="3092824"/>
        </a:xfrm>
        <a:prstGeom prst="rect">
          <a:avLst/>
        </a:prstGeom>
      </xdr:spPr>
    </xdr:pic>
    <xdr:clientData/>
  </xdr:twoCellAnchor>
  <xdr:twoCellAnchor editAs="oneCell">
    <xdr:from>
      <xdr:col>10</xdr:col>
      <xdr:colOff>61303</xdr:colOff>
      <xdr:row>31</xdr:row>
      <xdr:rowOff>246529</xdr:rowOff>
    </xdr:from>
    <xdr:to>
      <xdr:col>16</xdr:col>
      <xdr:colOff>611888</xdr:colOff>
      <xdr:row>44</xdr:row>
      <xdr:rowOff>112058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E7376F73-5CBC-4D61-A549-9D23EFAD3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98479" y="8034617"/>
          <a:ext cx="6937938" cy="3361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rodutosfischer.com.br/" TargetMode="External"/><Relationship Id="rId2" Type="http://schemas.openxmlformats.org/officeDocument/2006/relationships/hyperlink" Target="tel:(19)%203272-2607" TargetMode="External"/><Relationship Id="rId1" Type="http://schemas.openxmlformats.org/officeDocument/2006/relationships/hyperlink" Target="https://www.epeletrica.com.br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rodutosfischer.com.br/" TargetMode="External"/><Relationship Id="rId2" Type="http://schemas.openxmlformats.org/officeDocument/2006/relationships/hyperlink" Target="tel:(19)%203272-2607" TargetMode="External"/><Relationship Id="rId1" Type="http://schemas.openxmlformats.org/officeDocument/2006/relationships/hyperlink" Target="https://www.lutecparafusoferramenta.com.b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javirtual.dassis.com.br/" TargetMode="External"/><Relationship Id="rId2" Type="http://schemas.openxmlformats.org/officeDocument/2006/relationships/hyperlink" Target="https://www.eletrotrafo.com.br/" TargetMode="External"/><Relationship Id="rId1" Type="http://schemas.openxmlformats.org/officeDocument/2006/relationships/hyperlink" Target="tel:(19)%203272-2607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javirtual.dassis.com.br/" TargetMode="External"/><Relationship Id="rId2" Type="http://schemas.openxmlformats.org/officeDocument/2006/relationships/hyperlink" Target="https://www.eletrotrafo.com.br/" TargetMode="External"/><Relationship Id="rId1" Type="http://schemas.openxmlformats.org/officeDocument/2006/relationships/hyperlink" Target="tel:(19)%203272-2607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racadeiras.store/" TargetMode="External"/><Relationship Id="rId2" Type="http://schemas.openxmlformats.org/officeDocument/2006/relationships/hyperlink" Target="tel:(19)%203272-2607" TargetMode="External"/><Relationship Id="rId1" Type="http://schemas.openxmlformats.org/officeDocument/2006/relationships/hyperlink" Target="https://www.epeletrica.com.br/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letrosul.com.br/" TargetMode="External"/><Relationship Id="rId2" Type="http://schemas.openxmlformats.org/officeDocument/2006/relationships/hyperlink" Target="tel:(19)%203272-2607" TargetMode="External"/><Relationship Id="rId1" Type="http://schemas.openxmlformats.org/officeDocument/2006/relationships/hyperlink" Target="https://www.santil.com.br/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AC3CE-236A-4220-9258-ECC310B53B17}">
  <dimension ref="A1:C35"/>
  <sheetViews>
    <sheetView workbookViewId="0">
      <selection activeCell="B26" sqref="B26"/>
    </sheetView>
  </sheetViews>
  <sheetFormatPr defaultRowHeight="15" x14ac:dyDescent="0.25"/>
  <cols>
    <col min="1" max="1" width="49" style="2" customWidth="1"/>
  </cols>
  <sheetData>
    <row r="1" spans="1:3" ht="30" x14ac:dyDescent="0.25">
      <c r="A1" s="1" t="s">
        <v>0</v>
      </c>
      <c r="B1">
        <v>224.27</v>
      </c>
      <c r="C1" t="s">
        <v>35</v>
      </c>
    </row>
    <row r="2" spans="1:3" ht="30" x14ac:dyDescent="0.25">
      <c r="A2" s="2" t="s">
        <v>4</v>
      </c>
      <c r="B2">
        <v>44.9</v>
      </c>
      <c r="C2" t="s">
        <v>35</v>
      </c>
    </row>
    <row r="3" spans="1:3" ht="30" x14ac:dyDescent="0.25">
      <c r="A3" s="8" t="s">
        <v>5</v>
      </c>
      <c r="B3">
        <v>1615.81</v>
      </c>
      <c r="C3" t="s">
        <v>35</v>
      </c>
    </row>
    <row r="4" spans="1:3" ht="30" x14ac:dyDescent="0.25">
      <c r="A4" s="2" t="s">
        <v>6</v>
      </c>
      <c r="B4">
        <v>2038.46</v>
      </c>
      <c r="C4" t="s">
        <v>35</v>
      </c>
    </row>
    <row r="5" spans="1:3" ht="15.75" thickBot="1" x14ac:dyDescent="0.3">
      <c r="A5" s="2" t="s">
        <v>8</v>
      </c>
      <c r="B5">
        <v>54</v>
      </c>
      <c r="C5" t="s">
        <v>35</v>
      </c>
    </row>
    <row r="6" spans="1:3" ht="15.75" thickBot="1" x14ac:dyDescent="0.3">
      <c r="A6" s="7" t="s">
        <v>9</v>
      </c>
      <c r="B6">
        <v>44.9</v>
      </c>
      <c r="C6" t="s">
        <v>35</v>
      </c>
    </row>
    <row r="7" spans="1:3" ht="30" x14ac:dyDescent="0.25">
      <c r="A7" s="8" t="s">
        <v>10</v>
      </c>
      <c r="B7">
        <v>212.7</v>
      </c>
      <c r="C7" t="s">
        <v>35</v>
      </c>
    </row>
    <row r="8" spans="1:3" ht="30" x14ac:dyDescent="0.25">
      <c r="A8" s="2" t="s">
        <v>11</v>
      </c>
      <c r="B8">
        <v>117.78</v>
      </c>
      <c r="C8" t="s">
        <v>35</v>
      </c>
    </row>
    <row r="9" spans="1:3" ht="30" x14ac:dyDescent="0.25">
      <c r="A9" s="2" t="s">
        <v>12</v>
      </c>
      <c r="B9">
        <v>135.97</v>
      </c>
      <c r="C9" t="s">
        <v>35</v>
      </c>
    </row>
    <row r="10" spans="1:3" ht="45.75" thickBot="1" x14ac:dyDescent="0.3">
      <c r="A10" s="2" t="s">
        <v>13</v>
      </c>
      <c r="B10">
        <v>124.42</v>
      </c>
      <c r="C10" t="s">
        <v>35</v>
      </c>
    </row>
    <row r="11" spans="1:3" ht="30.75" thickBot="1" x14ac:dyDescent="0.3">
      <c r="A11" s="7" t="s">
        <v>15</v>
      </c>
      <c r="B11">
        <v>4.66</v>
      </c>
      <c r="C11" t="s">
        <v>35</v>
      </c>
    </row>
    <row r="12" spans="1:3" x14ac:dyDescent="0.25">
      <c r="A12" s="2" t="s">
        <v>16</v>
      </c>
      <c r="B12">
        <v>64.13</v>
      </c>
      <c r="C12" t="s">
        <v>35</v>
      </c>
    </row>
    <row r="13" spans="1:3" x14ac:dyDescent="0.25">
      <c r="A13" s="6" t="s">
        <v>17</v>
      </c>
      <c r="B13">
        <v>43.38</v>
      </c>
      <c r="C13" t="s">
        <v>35</v>
      </c>
    </row>
    <row r="14" spans="1:3" ht="30" x14ac:dyDescent="0.25">
      <c r="A14" s="2" t="s">
        <v>18</v>
      </c>
      <c r="B14">
        <v>26.18</v>
      </c>
      <c r="C14" t="s">
        <v>35</v>
      </c>
    </row>
    <row r="15" spans="1:3" x14ac:dyDescent="0.25">
      <c r="A15" s="2" t="s">
        <v>19</v>
      </c>
      <c r="B15">
        <v>7.65</v>
      </c>
      <c r="C15" t="s">
        <v>35</v>
      </c>
    </row>
    <row r="16" spans="1:3" x14ac:dyDescent="0.25">
      <c r="A16" s="2" t="s">
        <v>25</v>
      </c>
      <c r="B16">
        <v>88.59</v>
      </c>
      <c r="C16" t="s">
        <v>35</v>
      </c>
    </row>
    <row r="17" spans="1:3" ht="15.75" thickBot="1" x14ac:dyDescent="0.3">
      <c r="A17" s="2" t="s">
        <v>27</v>
      </c>
      <c r="B17">
        <v>40.07</v>
      </c>
      <c r="C17" t="s">
        <v>35</v>
      </c>
    </row>
    <row r="18" spans="1:3" ht="30.75" thickBot="1" x14ac:dyDescent="0.3">
      <c r="A18" s="7" t="s">
        <v>28</v>
      </c>
      <c r="B18">
        <v>871.56</v>
      </c>
      <c r="C18" t="s">
        <v>35</v>
      </c>
    </row>
    <row r="19" spans="1:3" x14ac:dyDescent="0.25">
      <c r="A19" s="2" t="s">
        <v>30</v>
      </c>
      <c r="B19" s="5">
        <v>457.66</v>
      </c>
      <c r="C19" t="s">
        <v>35</v>
      </c>
    </row>
    <row r="20" spans="1:3" x14ac:dyDescent="0.25">
      <c r="A20" s="2" t="s">
        <v>31</v>
      </c>
      <c r="B20">
        <v>166.98</v>
      </c>
      <c r="C20" t="s">
        <v>35</v>
      </c>
    </row>
    <row r="21" spans="1:3" x14ac:dyDescent="0.25">
      <c r="A21" s="2" t="s">
        <v>32</v>
      </c>
      <c r="B21">
        <v>6.9</v>
      </c>
      <c r="C21" t="s">
        <v>35</v>
      </c>
    </row>
    <row r="22" spans="1:3" x14ac:dyDescent="0.25">
      <c r="A22" s="2" t="s">
        <v>33</v>
      </c>
      <c r="B22">
        <v>236.56</v>
      </c>
      <c r="C22" t="s">
        <v>35</v>
      </c>
    </row>
    <row r="23" spans="1:3" ht="30" x14ac:dyDescent="0.25">
      <c r="A23" s="2" t="s">
        <v>34</v>
      </c>
      <c r="B23">
        <v>79.97</v>
      </c>
      <c r="C23" t="s">
        <v>35</v>
      </c>
    </row>
    <row r="24" spans="1:3" x14ac:dyDescent="0.25">
      <c r="A24" s="2" t="s">
        <v>1</v>
      </c>
      <c r="B24">
        <v>2568.9</v>
      </c>
    </row>
    <row r="25" spans="1:3" x14ac:dyDescent="0.25">
      <c r="A25" s="2" t="s">
        <v>2</v>
      </c>
      <c r="B25">
        <v>3488</v>
      </c>
    </row>
    <row r="26" spans="1:3" ht="30" x14ac:dyDescent="0.25">
      <c r="A26" s="2" t="s">
        <v>3</v>
      </c>
      <c r="B26">
        <v>3661.88</v>
      </c>
    </row>
    <row r="27" spans="1:3" x14ac:dyDescent="0.25">
      <c r="A27" s="2" t="s">
        <v>7</v>
      </c>
      <c r="B27">
        <v>16780</v>
      </c>
    </row>
    <row r="28" spans="1:3" ht="45" x14ac:dyDescent="0.25">
      <c r="A28" s="2" t="s">
        <v>14</v>
      </c>
      <c r="B28">
        <v>2788.33</v>
      </c>
    </row>
    <row r="29" spans="1:3" ht="30" x14ac:dyDescent="0.25">
      <c r="A29" s="2" t="s">
        <v>20</v>
      </c>
      <c r="B29">
        <v>308.44</v>
      </c>
    </row>
    <row r="30" spans="1:3" x14ac:dyDescent="0.25">
      <c r="A30" s="2" t="s">
        <v>21</v>
      </c>
      <c r="B30">
        <v>1737.01</v>
      </c>
    </row>
    <row r="31" spans="1:3" ht="30" x14ac:dyDescent="0.25">
      <c r="A31" s="2" t="s">
        <v>22</v>
      </c>
      <c r="B31">
        <v>2844.37</v>
      </c>
    </row>
    <row r="32" spans="1:3" ht="30" x14ac:dyDescent="0.25">
      <c r="A32" s="2" t="s">
        <v>23</v>
      </c>
      <c r="B32" s="4">
        <v>4436.93</v>
      </c>
    </row>
    <row r="33" spans="1:2" ht="30" x14ac:dyDescent="0.25">
      <c r="A33" s="2" t="s">
        <v>24</v>
      </c>
      <c r="B33" s="3">
        <v>6397</v>
      </c>
    </row>
    <row r="34" spans="1:2" ht="30" x14ac:dyDescent="0.25">
      <c r="A34" s="2" t="s">
        <v>26</v>
      </c>
      <c r="B34">
        <v>213.04</v>
      </c>
    </row>
    <row r="35" spans="1:2" x14ac:dyDescent="0.25">
      <c r="A35" s="2" t="s">
        <v>29</v>
      </c>
      <c r="B35">
        <v>3794.4</v>
      </c>
    </row>
  </sheetData>
  <sortState xmlns:xlrd2="http://schemas.microsoft.com/office/spreadsheetml/2017/richdata2" ref="A2:C35">
    <sortCondition ref="C2:C35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A0984-E43D-4591-861B-360E06E41268}">
  <dimension ref="B2:T50"/>
  <sheetViews>
    <sheetView showGridLines="0" view="pageBreakPreview" topLeftCell="B16" zoomScale="85" zoomScaleNormal="100" zoomScaleSheetLayoutView="85" workbookViewId="0">
      <selection activeCell="K15" sqref="K15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8" width="5" style="9" customWidth="1"/>
    <col min="19" max="16384" width="9.140625" style="9"/>
  </cols>
  <sheetData>
    <row r="2" spans="2:17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</row>
    <row r="3" spans="2:17" ht="21" customHeight="1" x14ac:dyDescent="0.25">
      <c r="B3" s="12"/>
      <c r="C3" s="13"/>
      <c r="D3" s="27" t="s">
        <v>65</v>
      </c>
      <c r="E3" s="28"/>
      <c r="F3" s="28"/>
      <c r="G3" s="28"/>
      <c r="H3" s="29"/>
      <c r="K3" s="12"/>
      <c r="L3" s="13"/>
      <c r="M3" s="27" t="s">
        <v>65</v>
      </c>
      <c r="N3" s="28"/>
      <c r="O3" s="28"/>
      <c r="P3" s="28"/>
      <c r="Q3" s="29"/>
    </row>
    <row r="4" spans="2:17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</row>
    <row r="5" spans="2:17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</row>
    <row r="6" spans="2:17" ht="8.25" customHeight="1" x14ac:dyDescent="0.25"/>
    <row r="7" spans="2:17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</row>
    <row r="8" spans="2:17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</row>
    <row r="9" spans="2:17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</row>
    <row r="10" spans="2:17" ht="21" customHeight="1" x14ac:dyDescent="0.25">
      <c r="B10" s="30" t="s">
        <v>43</v>
      </c>
      <c r="C10" s="31"/>
      <c r="D10" s="31" t="s">
        <v>80</v>
      </c>
      <c r="E10" s="31"/>
      <c r="F10" s="31"/>
      <c r="G10" s="31"/>
      <c r="H10" s="32"/>
      <c r="K10" s="30" t="s">
        <v>43</v>
      </c>
      <c r="L10" s="31"/>
      <c r="M10" s="31" t="str">
        <f>D10</f>
        <v>Paulo César dos Reis Filho</v>
      </c>
      <c r="N10" s="31"/>
      <c r="O10" s="31"/>
      <c r="P10" s="31"/>
      <c r="Q10" s="32"/>
    </row>
    <row r="11" spans="2:17" ht="8.25" customHeight="1" x14ac:dyDescent="0.25"/>
    <row r="12" spans="2:17" ht="21" customHeight="1" x14ac:dyDescent="0.25">
      <c r="B12" s="10" t="s">
        <v>64</v>
      </c>
      <c r="C12" s="55" t="s">
        <v>74</v>
      </c>
      <c r="D12" s="16"/>
      <c r="E12" s="11"/>
      <c r="F12" s="10" t="s">
        <v>46</v>
      </c>
      <c r="G12" s="33" t="s">
        <v>79</v>
      </c>
      <c r="H12" s="11"/>
      <c r="K12" s="10" t="s">
        <v>64</v>
      </c>
      <c r="L12" s="54" t="s">
        <v>81</v>
      </c>
      <c r="M12" s="16"/>
      <c r="N12" s="11"/>
      <c r="O12" s="10" t="s">
        <v>46</v>
      </c>
      <c r="P12" s="33" t="s">
        <v>83</v>
      </c>
      <c r="Q12" s="11"/>
    </row>
    <row r="13" spans="2:17" ht="21" customHeight="1" x14ac:dyDescent="0.25">
      <c r="B13" s="14"/>
      <c r="C13" s="17"/>
      <c r="D13" s="17"/>
      <c r="E13" s="15"/>
      <c r="F13" s="14" t="s">
        <v>47</v>
      </c>
      <c r="G13" s="17" t="s">
        <v>78</v>
      </c>
      <c r="H13" s="15"/>
      <c r="K13" s="14"/>
      <c r="L13" s="17"/>
      <c r="M13" s="17"/>
      <c r="N13" s="15"/>
      <c r="O13" s="14" t="s">
        <v>47</v>
      </c>
      <c r="P13" s="17" t="s">
        <v>84</v>
      </c>
      <c r="Q13" s="15"/>
    </row>
    <row r="14" spans="2:17" ht="21" customHeight="1" x14ac:dyDescent="0.25">
      <c r="B14" s="10" t="s">
        <v>48</v>
      </c>
      <c r="C14" s="16"/>
      <c r="D14" s="16"/>
      <c r="E14" s="16"/>
      <c r="F14" s="34" t="s">
        <v>49</v>
      </c>
      <c r="G14" s="10"/>
      <c r="H14" s="11"/>
      <c r="K14" s="10" t="s">
        <v>48</v>
      </c>
      <c r="L14" s="16"/>
      <c r="M14" s="16"/>
      <c r="N14" s="16"/>
      <c r="O14" s="34" t="s">
        <v>49</v>
      </c>
      <c r="P14" s="10"/>
      <c r="Q14" s="11"/>
    </row>
    <row r="15" spans="2:17" ht="21" customHeight="1" x14ac:dyDescent="0.25">
      <c r="B15" s="14" t="s">
        <v>76</v>
      </c>
      <c r="C15" s="17"/>
      <c r="D15" s="17"/>
      <c r="E15" s="17"/>
      <c r="F15" s="35" t="s">
        <v>77</v>
      </c>
      <c r="G15" s="14"/>
      <c r="H15" s="15"/>
      <c r="K15" s="14" t="s">
        <v>82</v>
      </c>
      <c r="L15" s="17"/>
      <c r="M15" s="17"/>
      <c r="N15" s="17"/>
      <c r="O15" s="35" t="s">
        <v>77</v>
      </c>
      <c r="P15" s="14"/>
      <c r="Q15" s="15"/>
    </row>
    <row r="16" spans="2:17" ht="8.25" customHeight="1" x14ac:dyDescent="0.25"/>
    <row r="17" spans="2:20" ht="21" customHeight="1" x14ac:dyDescent="0.25">
      <c r="B17" s="10" t="s">
        <v>50</v>
      </c>
      <c r="C17" s="16"/>
      <c r="D17" s="16"/>
      <c r="E17" s="16"/>
      <c r="F17" s="10" t="s">
        <v>68</v>
      </c>
      <c r="G17" s="16"/>
      <c r="H17" s="11"/>
      <c r="K17" s="10" t="s">
        <v>50</v>
      </c>
      <c r="L17" s="16"/>
      <c r="M17" s="16"/>
      <c r="N17" s="16"/>
      <c r="O17" s="10" t="s">
        <v>68</v>
      </c>
      <c r="P17" s="16"/>
      <c r="Q17" s="11"/>
    </row>
    <row r="18" spans="2:20" ht="21" customHeight="1" x14ac:dyDescent="0.25">
      <c r="B18" s="41" t="s">
        <v>51</v>
      </c>
      <c r="C18" s="39"/>
      <c r="D18" s="39"/>
      <c r="E18" s="39"/>
      <c r="F18" s="38" t="s">
        <v>69</v>
      </c>
      <c r="G18" s="39"/>
      <c r="H18" s="40"/>
      <c r="K18" s="41" t="s">
        <v>51</v>
      </c>
      <c r="L18" s="39"/>
      <c r="M18" s="39"/>
      <c r="N18" s="39"/>
      <c r="O18" s="38" t="str">
        <f>F18</f>
        <v>PEÇA</v>
      </c>
      <c r="P18" s="39"/>
      <c r="Q18" s="40"/>
    </row>
    <row r="19" spans="2:20" ht="8.25" customHeight="1" x14ac:dyDescent="0.25"/>
    <row r="20" spans="2:20" ht="21" customHeight="1" x14ac:dyDescent="0.25">
      <c r="B20" s="42" t="s">
        <v>52</v>
      </c>
      <c r="C20" s="43" t="s">
        <v>54</v>
      </c>
      <c r="D20" s="44"/>
      <c r="E20" s="42" t="s">
        <v>60</v>
      </c>
      <c r="F20" s="42" t="s">
        <v>61</v>
      </c>
      <c r="G20" s="42" t="s">
        <v>62</v>
      </c>
      <c r="H20" s="42" t="s">
        <v>63</v>
      </c>
      <c r="K20" s="42" t="s">
        <v>52</v>
      </c>
      <c r="L20" s="43" t="s">
        <v>54</v>
      </c>
      <c r="M20" s="44"/>
      <c r="N20" s="42" t="s">
        <v>60</v>
      </c>
      <c r="O20" s="42" t="s">
        <v>61</v>
      </c>
      <c r="P20" s="42" t="s">
        <v>62</v>
      </c>
      <c r="Q20" s="42" t="s">
        <v>63</v>
      </c>
    </row>
    <row r="21" spans="2:20" ht="21" customHeight="1" x14ac:dyDescent="0.25">
      <c r="B21" s="45" t="s">
        <v>53</v>
      </c>
      <c r="C21" s="14" t="s">
        <v>55</v>
      </c>
      <c r="D21" s="15"/>
      <c r="E21" s="45" t="s">
        <v>56</v>
      </c>
      <c r="F21" s="45" t="s">
        <v>57</v>
      </c>
      <c r="G21" s="45" t="s">
        <v>58</v>
      </c>
      <c r="H21" s="45" t="s">
        <v>59</v>
      </c>
      <c r="K21" s="45" t="s">
        <v>53</v>
      </c>
      <c r="L21" s="14" t="s">
        <v>55</v>
      </c>
      <c r="M21" s="15"/>
      <c r="N21" s="45" t="s">
        <v>56</v>
      </c>
      <c r="O21" s="45" t="s">
        <v>57</v>
      </c>
      <c r="P21" s="45" t="s">
        <v>58</v>
      </c>
      <c r="Q21" s="45" t="s">
        <v>59</v>
      </c>
    </row>
    <row r="22" spans="2:20" ht="44.25" customHeight="1" x14ac:dyDescent="0.25">
      <c r="B22" s="48">
        <v>1</v>
      </c>
      <c r="C22" s="56" t="s">
        <v>75</v>
      </c>
      <c r="D22" s="57"/>
      <c r="E22" s="47" t="s">
        <v>71</v>
      </c>
      <c r="F22" s="49">
        <v>3</v>
      </c>
      <c r="G22" s="50">
        <v>17.39</v>
      </c>
      <c r="H22" s="50">
        <f>F22*G22</f>
        <v>52.17</v>
      </c>
      <c r="K22" s="48">
        <v>1</v>
      </c>
      <c r="L22" s="56" t="s">
        <v>75</v>
      </c>
      <c r="M22" s="57"/>
      <c r="N22" s="47" t="s">
        <v>71</v>
      </c>
      <c r="O22" s="49">
        <v>3</v>
      </c>
      <c r="P22" s="50">
        <v>27.82</v>
      </c>
      <c r="Q22" s="50">
        <f>O22*P22</f>
        <v>83.460000000000008</v>
      </c>
    </row>
    <row r="23" spans="2:20" ht="21" customHeight="1" x14ac:dyDescent="0.25">
      <c r="B23" s="48">
        <v>2</v>
      </c>
      <c r="C23" s="58" t="s">
        <v>70</v>
      </c>
      <c r="D23" s="59"/>
      <c r="E23" s="47" t="s">
        <v>72</v>
      </c>
      <c r="F23" s="47">
        <v>1</v>
      </c>
      <c r="G23" s="50">
        <v>34.28</v>
      </c>
      <c r="H23" s="50">
        <f>F23*G23</f>
        <v>34.28</v>
      </c>
      <c r="K23" s="48">
        <v>2</v>
      </c>
      <c r="L23" s="58" t="s">
        <v>70</v>
      </c>
      <c r="M23" s="59"/>
      <c r="N23" s="47" t="s">
        <v>72</v>
      </c>
      <c r="O23" s="47">
        <v>1</v>
      </c>
      <c r="P23" s="50">
        <v>24.54</v>
      </c>
      <c r="Q23" s="50">
        <f>O23*P23</f>
        <v>24.54</v>
      </c>
    </row>
    <row r="24" spans="2:20" ht="21" customHeight="1" x14ac:dyDescent="0.25">
      <c r="B24" s="48"/>
      <c r="C24" s="58"/>
      <c r="D24" s="59"/>
      <c r="E24" s="47"/>
      <c r="F24" s="47"/>
      <c r="G24" s="50"/>
      <c r="H24" s="50"/>
      <c r="K24" s="48"/>
      <c r="L24" s="58"/>
      <c r="M24" s="59"/>
      <c r="N24" s="47"/>
      <c r="O24" s="47"/>
      <c r="P24" s="50"/>
      <c r="Q24" s="50"/>
    </row>
    <row r="25" spans="2:20" ht="21" customHeight="1" x14ac:dyDescent="0.25">
      <c r="B25" s="48"/>
      <c r="C25" s="58"/>
      <c r="D25" s="59"/>
      <c r="E25" s="47"/>
      <c r="F25" s="47"/>
      <c r="G25" s="47"/>
      <c r="H25" s="50"/>
      <c r="K25" s="48"/>
      <c r="L25" s="58"/>
      <c r="M25" s="59"/>
      <c r="N25" s="47"/>
      <c r="O25" s="47"/>
      <c r="P25" s="47"/>
      <c r="Q25" s="50"/>
    </row>
    <row r="26" spans="2:20" ht="21" customHeight="1" x14ac:dyDescent="0.25">
      <c r="B26" s="48"/>
      <c r="C26" s="58"/>
      <c r="D26" s="59"/>
      <c r="E26" s="47"/>
      <c r="F26" s="47"/>
      <c r="G26" s="47"/>
      <c r="H26" s="50"/>
      <c r="K26" s="48"/>
      <c r="L26" s="58"/>
      <c r="M26" s="59"/>
      <c r="N26" s="47"/>
      <c r="O26" s="47"/>
      <c r="P26" s="47"/>
      <c r="Q26" s="50"/>
    </row>
    <row r="27" spans="2:20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</row>
    <row r="28" spans="2:20" ht="21" customHeight="1" x14ac:dyDescent="0.25">
      <c r="B28" s="30" t="s">
        <v>59</v>
      </c>
      <c r="C28" s="31"/>
      <c r="D28" s="31"/>
      <c r="E28" s="31"/>
      <c r="F28" s="31"/>
      <c r="G28" s="31"/>
      <c r="H28" s="51">
        <f>SUM(H22:H27)</f>
        <v>86.45</v>
      </c>
      <c r="K28" s="30" t="s">
        <v>59</v>
      </c>
      <c r="L28" s="31"/>
      <c r="M28" s="31"/>
      <c r="N28" s="31"/>
      <c r="O28" s="31"/>
      <c r="P28" s="31"/>
      <c r="Q28" s="51">
        <f>SUM(Q22:Q27)</f>
        <v>108</v>
      </c>
    </row>
    <row r="29" spans="2:20" ht="21" customHeight="1" x14ac:dyDescent="0.25">
      <c r="B29" s="10" t="s">
        <v>66</v>
      </c>
      <c r="C29" s="16"/>
      <c r="D29" s="16"/>
      <c r="E29" s="16"/>
      <c r="F29" s="16"/>
      <c r="G29" s="16"/>
      <c r="H29" s="53" t="str">
        <f>IF(H30=$T$30,"Menor Valor","")</f>
        <v>Menor Valor</v>
      </c>
      <c r="K29" s="10" t="s">
        <v>66</v>
      </c>
      <c r="L29" s="16"/>
      <c r="M29" s="16"/>
      <c r="N29" s="16"/>
      <c r="O29" s="16"/>
      <c r="P29" s="16"/>
      <c r="Q29" s="53" t="str">
        <f>IF(Q30=$T$30,"Menor Valor","")</f>
        <v/>
      </c>
      <c r="T29" s="34" t="s">
        <v>73</v>
      </c>
    </row>
    <row r="30" spans="2:20" ht="21" customHeight="1" x14ac:dyDescent="0.25">
      <c r="B30" s="46" t="s">
        <v>67</v>
      </c>
      <c r="C30" s="17"/>
      <c r="D30" s="17"/>
      <c r="E30" s="17"/>
      <c r="F30" s="17"/>
      <c r="G30" s="17"/>
      <c r="H30" s="52">
        <f>TRUNC(H28/F22,2)</f>
        <v>28.81</v>
      </c>
      <c r="K30" s="46" t="s">
        <v>67</v>
      </c>
      <c r="L30" s="17"/>
      <c r="M30" s="17"/>
      <c r="N30" s="17"/>
      <c r="O30" s="17"/>
      <c r="P30" s="17"/>
      <c r="Q30" s="52">
        <f>TRUNC(Q28/O22,2)</f>
        <v>36</v>
      </c>
      <c r="T30" s="35">
        <f>SMALL(B30:R30,1)</f>
        <v>28.81</v>
      </c>
    </row>
    <row r="31" spans="2:20" ht="8.25" customHeight="1" x14ac:dyDescent="0.25"/>
    <row r="32" spans="2:20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</row>
    <row r="33" spans="2:17" ht="21" customHeight="1" x14ac:dyDescent="0.25">
      <c r="B33" s="12"/>
      <c r="H33" s="13"/>
      <c r="K33" s="12"/>
      <c r="Q33" s="13"/>
    </row>
    <row r="34" spans="2:17" ht="21" customHeight="1" x14ac:dyDescent="0.25">
      <c r="B34" s="12"/>
      <c r="H34" s="13"/>
      <c r="K34" s="12"/>
      <c r="Q34" s="13"/>
    </row>
    <row r="35" spans="2:17" ht="21" customHeight="1" x14ac:dyDescent="0.25">
      <c r="B35" s="12"/>
      <c r="H35" s="13"/>
      <c r="K35" s="12"/>
      <c r="Q35" s="13"/>
    </row>
    <row r="36" spans="2:17" ht="21" customHeight="1" x14ac:dyDescent="0.25">
      <c r="B36" s="12"/>
      <c r="H36" s="13"/>
      <c r="K36" s="12"/>
      <c r="Q36" s="13"/>
    </row>
    <row r="37" spans="2:17" ht="21" customHeight="1" x14ac:dyDescent="0.25">
      <c r="B37" s="12"/>
      <c r="H37" s="13"/>
      <c r="K37" s="12"/>
      <c r="Q37" s="13"/>
    </row>
    <row r="38" spans="2:17" ht="21" customHeight="1" x14ac:dyDescent="0.25">
      <c r="B38" s="12"/>
      <c r="H38" s="13"/>
      <c r="K38" s="12"/>
      <c r="Q38" s="13"/>
    </row>
    <row r="39" spans="2:17" ht="21" customHeight="1" x14ac:dyDescent="0.25">
      <c r="B39" s="12"/>
      <c r="H39" s="13"/>
      <c r="K39" s="12"/>
      <c r="Q39" s="13"/>
    </row>
    <row r="40" spans="2:17" ht="21" customHeight="1" x14ac:dyDescent="0.25">
      <c r="B40" s="12"/>
      <c r="H40" s="13"/>
      <c r="K40" s="12"/>
      <c r="Q40" s="13"/>
    </row>
    <row r="41" spans="2:17" ht="21" customHeight="1" x14ac:dyDescent="0.25">
      <c r="B41" s="12"/>
      <c r="H41" s="13"/>
      <c r="K41" s="12"/>
      <c r="Q41" s="13"/>
    </row>
    <row r="42" spans="2:17" ht="21" customHeight="1" x14ac:dyDescent="0.25">
      <c r="B42" s="12"/>
      <c r="H42" s="13"/>
      <c r="K42" s="12"/>
      <c r="Q42" s="13"/>
    </row>
    <row r="43" spans="2:17" ht="21" customHeight="1" x14ac:dyDescent="0.25">
      <c r="B43" s="12"/>
      <c r="H43" s="13"/>
      <c r="K43" s="12"/>
      <c r="Q43" s="13"/>
    </row>
    <row r="44" spans="2:17" ht="21" customHeight="1" x14ac:dyDescent="0.25">
      <c r="B44" s="12"/>
      <c r="H44" s="13"/>
      <c r="K44" s="12"/>
      <c r="Q44" s="13"/>
    </row>
    <row r="45" spans="2:17" ht="21" customHeight="1" x14ac:dyDescent="0.25">
      <c r="B45" s="12"/>
      <c r="H45" s="13"/>
      <c r="K45" s="12"/>
      <c r="Q45" s="13"/>
    </row>
    <row r="46" spans="2:17" ht="21" customHeight="1" x14ac:dyDescent="0.25">
      <c r="B46" s="12"/>
      <c r="H46" s="13"/>
      <c r="K46" s="12"/>
      <c r="Q46" s="13"/>
    </row>
    <row r="47" spans="2:17" ht="21" customHeight="1" x14ac:dyDescent="0.25">
      <c r="B47" s="12"/>
      <c r="H47" s="13"/>
      <c r="K47" s="12"/>
      <c r="Q47" s="13"/>
    </row>
    <row r="48" spans="2:17" ht="21" customHeight="1" x14ac:dyDescent="0.25">
      <c r="B48" s="12"/>
      <c r="H48" s="13"/>
      <c r="K48" s="12"/>
      <c r="Q48" s="13"/>
    </row>
    <row r="49" spans="2:17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</row>
    <row r="50" spans="2:17" ht="8.25" customHeight="1" x14ac:dyDescent="0.25"/>
  </sheetData>
  <mergeCells count="10">
    <mergeCell ref="C22:D22"/>
    <mergeCell ref="L22:M22"/>
    <mergeCell ref="C23:D23"/>
    <mergeCell ref="L23:M23"/>
    <mergeCell ref="C26:D26"/>
    <mergeCell ref="L26:M26"/>
    <mergeCell ref="C24:D24"/>
    <mergeCell ref="L24:M24"/>
    <mergeCell ref="C25:D25"/>
    <mergeCell ref="L25:M25"/>
  </mergeCells>
  <conditionalFormatting sqref="A29:XFD29">
    <cfRule type="cellIs" dxfId="11" priority="1" operator="equal">
      <formula>"menor valor"</formula>
    </cfRule>
  </conditionalFormatting>
  <conditionalFormatting sqref="B30:R30">
    <cfRule type="cellIs" dxfId="10" priority="2" operator="equal">
      <formula>$T$30</formula>
    </cfRule>
  </conditionalFormatting>
  <hyperlinks>
    <hyperlink ref="L12" r:id="rId1" xr:uid="{94A6563D-44C2-4D50-9F33-0DCD55853451}"/>
    <hyperlink ref="G13" r:id="rId2" display="tel:(19) 3272-2607" xr:uid="{07BC5779-E23B-49B7-82FE-A6889BE4AB3C}"/>
    <hyperlink ref="C12" r:id="rId3" xr:uid="{B0824BBF-530D-4634-82F7-4DF81AA6E36E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1368A-AD4F-41D2-8150-04E99F77C2F8}">
  <dimension ref="B2:T50"/>
  <sheetViews>
    <sheetView showGridLines="0" view="pageBreakPreview" topLeftCell="A13" zoomScaleNormal="100" zoomScaleSheetLayoutView="100" workbookViewId="0">
      <selection activeCell="B15" sqref="B15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8" width="5" style="9" customWidth="1"/>
    <col min="19" max="16384" width="9.140625" style="9"/>
  </cols>
  <sheetData>
    <row r="2" spans="2:17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</row>
    <row r="3" spans="2:17" ht="21" customHeight="1" x14ac:dyDescent="0.25">
      <c r="B3" s="12"/>
      <c r="C3" s="13"/>
      <c r="D3" s="27" t="s">
        <v>65</v>
      </c>
      <c r="E3" s="28"/>
      <c r="F3" s="28"/>
      <c r="G3" s="28"/>
      <c r="H3" s="29"/>
      <c r="K3" s="12"/>
      <c r="L3" s="13"/>
      <c r="M3" s="27" t="s">
        <v>65</v>
      </c>
      <c r="N3" s="28"/>
      <c r="O3" s="28"/>
      <c r="P3" s="28"/>
      <c r="Q3" s="29"/>
    </row>
    <row r="4" spans="2:17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</row>
    <row r="5" spans="2:17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</row>
    <row r="6" spans="2:17" ht="8.25" customHeight="1" x14ac:dyDescent="0.25"/>
    <row r="7" spans="2:17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2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002 a</v>
      </c>
    </row>
    <row r="8" spans="2:17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</row>
    <row r="9" spans="2:17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</row>
    <row r="10" spans="2:17" ht="21" customHeight="1" x14ac:dyDescent="0.25">
      <c r="B10" s="30" t="s">
        <v>43</v>
      </c>
      <c r="C10" s="31"/>
      <c r="D10" s="31" t="s">
        <v>80</v>
      </c>
      <c r="E10" s="31"/>
      <c r="F10" s="31"/>
      <c r="G10" s="31"/>
      <c r="H10" s="32"/>
      <c r="K10" s="30" t="s">
        <v>43</v>
      </c>
      <c r="L10" s="31"/>
      <c r="M10" s="31" t="str">
        <f>D10</f>
        <v>Paulo César dos Reis Filho</v>
      </c>
      <c r="N10" s="31"/>
      <c r="O10" s="31"/>
      <c r="P10" s="31"/>
      <c r="Q10" s="32"/>
    </row>
    <row r="11" spans="2:17" ht="8.25" customHeight="1" x14ac:dyDescent="0.25"/>
    <row r="12" spans="2:17" ht="21" customHeight="1" x14ac:dyDescent="0.25">
      <c r="B12" s="10" t="s">
        <v>64</v>
      </c>
      <c r="C12" s="55" t="s">
        <v>74</v>
      </c>
      <c r="D12" s="16"/>
      <c r="E12" s="11"/>
      <c r="F12" s="10" t="s">
        <v>46</v>
      </c>
      <c r="G12" s="33" t="s">
        <v>79</v>
      </c>
      <c r="H12" s="11"/>
      <c r="K12" s="10" t="s">
        <v>64</v>
      </c>
      <c r="L12" s="54" t="s">
        <v>85</v>
      </c>
      <c r="M12" s="16"/>
      <c r="N12" s="11"/>
      <c r="O12" s="10" t="s">
        <v>46</v>
      </c>
      <c r="P12" s="33" t="s">
        <v>88</v>
      </c>
      <c r="Q12" s="11"/>
    </row>
    <row r="13" spans="2:17" ht="21" customHeight="1" x14ac:dyDescent="0.25">
      <c r="B13" s="14"/>
      <c r="C13" s="17"/>
      <c r="D13" s="17"/>
      <c r="E13" s="15"/>
      <c r="F13" s="14" t="s">
        <v>47</v>
      </c>
      <c r="G13" s="17" t="s">
        <v>78</v>
      </c>
      <c r="H13" s="15"/>
      <c r="K13" s="14"/>
      <c r="L13" s="17"/>
      <c r="M13" s="17"/>
      <c r="N13" s="15"/>
      <c r="O13" s="14" t="s">
        <v>47</v>
      </c>
      <c r="P13" s="17" t="s">
        <v>87</v>
      </c>
      <c r="Q13" s="15"/>
    </row>
    <row r="14" spans="2:17" ht="21" customHeight="1" x14ac:dyDescent="0.25">
      <c r="B14" s="10" t="s">
        <v>48</v>
      </c>
      <c r="C14" s="16"/>
      <c r="D14" s="16"/>
      <c r="E14" s="16"/>
      <c r="F14" s="34" t="s">
        <v>49</v>
      </c>
      <c r="G14" s="10"/>
      <c r="H14" s="11"/>
      <c r="K14" s="10" t="s">
        <v>48</v>
      </c>
      <c r="L14" s="16"/>
      <c r="M14" s="16"/>
      <c r="N14" s="16"/>
      <c r="O14" s="34" t="s">
        <v>49</v>
      </c>
      <c r="P14" s="10"/>
      <c r="Q14" s="11"/>
    </row>
    <row r="15" spans="2:17" ht="21" customHeight="1" x14ac:dyDescent="0.25">
      <c r="B15" s="14" t="s">
        <v>76</v>
      </c>
      <c r="C15" s="17"/>
      <c r="D15" s="17"/>
      <c r="E15" s="17"/>
      <c r="F15" s="35" t="s">
        <v>77</v>
      </c>
      <c r="G15" s="14"/>
      <c r="H15" s="15"/>
      <c r="K15" s="14" t="s">
        <v>86</v>
      </c>
      <c r="L15" s="17"/>
      <c r="M15" s="17"/>
      <c r="N15" s="17"/>
      <c r="O15" s="35" t="s">
        <v>77</v>
      </c>
      <c r="P15" s="14"/>
      <c r="Q15" s="15"/>
    </row>
    <row r="16" spans="2:17" ht="8.25" customHeight="1" x14ac:dyDescent="0.25"/>
    <row r="17" spans="2:20" ht="21" customHeight="1" x14ac:dyDescent="0.25">
      <c r="B17" s="10" t="s">
        <v>50</v>
      </c>
      <c r="C17" s="16"/>
      <c r="D17" s="16"/>
      <c r="E17" s="16"/>
      <c r="F17" s="10" t="s">
        <v>68</v>
      </c>
      <c r="G17" s="16"/>
      <c r="H17" s="11"/>
      <c r="K17" s="10" t="s">
        <v>50</v>
      </c>
      <c r="L17" s="16"/>
      <c r="M17" s="16"/>
      <c r="N17" s="16"/>
      <c r="O17" s="10" t="s">
        <v>68</v>
      </c>
      <c r="P17" s="16"/>
      <c r="Q17" s="11"/>
    </row>
    <row r="18" spans="2:20" ht="21" customHeight="1" x14ac:dyDescent="0.25">
      <c r="B18" s="41" t="s">
        <v>51</v>
      </c>
      <c r="C18" s="39"/>
      <c r="D18" s="39"/>
      <c r="E18" s="39"/>
      <c r="F18" s="38" t="s">
        <v>69</v>
      </c>
      <c r="G18" s="39"/>
      <c r="H18" s="40"/>
      <c r="K18" s="41" t="s">
        <v>51</v>
      </c>
      <c r="L18" s="39"/>
      <c r="M18" s="39"/>
      <c r="N18" s="39"/>
      <c r="O18" s="38" t="str">
        <f>F18</f>
        <v>PEÇA</v>
      </c>
      <c r="P18" s="39"/>
      <c r="Q18" s="40"/>
    </row>
    <row r="19" spans="2:20" ht="8.25" customHeight="1" x14ac:dyDescent="0.25"/>
    <row r="20" spans="2:20" ht="21" customHeight="1" x14ac:dyDescent="0.25">
      <c r="B20" s="42" t="s">
        <v>52</v>
      </c>
      <c r="C20" s="43" t="s">
        <v>54</v>
      </c>
      <c r="D20" s="44"/>
      <c r="E20" s="42" t="s">
        <v>60</v>
      </c>
      <c r="F20" s="42" t="s">
        <v>61</v>
      </c>
      <c r="G20" s="42" t="s">
        <v>62</v>
      </c>
      <c r="H20" s="42" t="s">
        <v>63</v>
      </c>
      <c r="K20" s="42" t="s">
        <v>52</v>
      </c>
      <c r="L20" s="43" t="s">
        <v>54</v>
      </c>
      <c r="M20" s="44"/>
      <c r="N20" s="42" t="s">
        <v>60</v>
      </c>
      <c r="O20" s="42" t="s">
        <v>61</v>
      </c>
      <c r="P20" s="42" t="s">
        <v>62</v>
      </c>
      <c r="Q20" s="42" t="s">
        <v>63</v>
      </c>
    </row>
    <row r="21" spans="2:20" ht="21" customHeight="1" x14ac:dyDescent="0.25">
      <c r="B21" s="45" t="s">
        <v>53</v>
      </c>
      <c r="C21" s="14" t="s">
        <v>55</v>
      </c>
      <c r="D21" s="15"/>
      <c r="E21" s="45" t="s">
        <v>56</v>
      </c>
      <c r="F21" s="45" t="s">
        <v>57</v>
      </c>
      <c r="G21" s="45" t="s">
        <v>58</v>
      </c>
      <c r="H21" s="45" t="s">
        <v>59</v>
      </c>
      <c r="K21" s="45" t="s">
        <v>53</v>
      </c>
      <c r="L21" s="14" t="s">
        <v>55</v>
      </c>
      <c r="M21" s="15"/>
      <c r="N21" s="45" t="s">
        <v>56</v>
      </c>
      <c r="O21" s="45" t="s">
        <v>57</v>
      </c>
      <c r="P21" s="45" t="s">
        <v>58</v>
      </c>
      <c r="Q21" s="45" t="s">
        <v>59</v>
      </c>
    </row>
    <row r="22" spans="2:20" ht="44.25" customHeight="1" x14ac:dyDescent="0.25">
      <c r="B22" s="48">
        <v>1</v>
      </c>
      <c r="C22" s="56" t="s">
        <v>90</v>
      </c>
      <c r="D22" s="57"/>
      <c r="E22" s="47" t="s">
        <v>71</v>
      </c>
      <c r="F22" s="49">
        <v>3</v>
      </c>
      <c r="G22" s="50">
        <v>16.68</v>
      </c>
      <c r="H22" s="50">
        <f>F22*G22</f>
        <v>50.04</v>
      </c>
      <c r="K22" s="48">
        <v>1</v>
      </c>
      <c r="L22" s="56" t="s">
        <v>90</v>
      </c>
      <c r="M22" s="57"/>
      <c r="N22" s="47" t="s">
        <v>71</v>
      </c>
      <c r="O22" s="49">
        <v>3</v>
      </c>
      <c r="P22" s="50">
        <v>28.1</v>
      </c>
      <c r="Q22" s="50">
        <f>O22*P22</f>
        <v>84.300000000000011</v>
      </c>
    </row>
    <row r="23" spans="2:20" ht="21" customHeight="1" x14ac:dyDescent="0.25">
      <c r="B23" s="48">
        <v>2</v>
      </c>
      <c r="C23" s="58" t="s">
        <v>70</v>
      </c>
      <c r="D23" s="59"/>
      <c r="E23" s="47" t="s">
        <v>72</v>
      </c>
      <c r="F23" s="47">
        <v>1</v>
      </c>
      <c r="G23" s="50">
        <v>34.28</v>
      </c>
      <c r="H23" s="50">
        <f>F23*G23</f>
        <v>34.28</v>
      </c>
      <c r="K23" s="48">
        <v>2</v>
      </c>
      <c r="L23" s="58" t="s">
        <v>70</v>
      </c>
      <c r="M23" s="59"/>
      <c r="N23" s="47" t="s">
        <v>72</v>
      </c>
      <c r="O23" s="47">
        <v>1</v>
      </c>
      <c r="P23" s="50">
        <v>47</v>
      </c>
      <c r="Q23" s="50">
        <f>O23*P23</f>
        <v>47</v>
      </c>
    </row>
    <row r="24" spans="2:20" ht="21" customHeight="1" x14ac:dyDescent="0.25">
      <c r="B24" s="48"/>
      <c r="C24" s="58"/>
      <c r="D24" s="59"/>
      <c r="E24" s="47"/>
      <c r="F24" s="47"/>
      <c r="G24" s="50"/>
      <c r="H24" s="50"/>
      <c r="K24" s="48"/>
      <c r="L24" s="58"/>
      <c r="M24" s="59"/>
      <c r="N24" s="47"/>
      <c r="O24" s="47"/>
      <c r="P24" s="50"/>
      <c r="Q24" s="50"/>
    </row>
    <row r="25" spans="2:20" ht="21" customHeight="1" x14ac:dyDescent="0.25">
      <c r="B25" s="48"/>
      <c r="C25" s="58"/>
      <c r="D25" s="59"/>
      <c r="E25" s="47"/>
      <c r="F25" s="47"/>
      <c r="G25" s="47"/>
      <c r="H25" s="50"/>
      <c r="K25" s="48"/>
      <c r="L25" s="58"/>
      <c r="M25" s="59"/>
      <c r="N25" s="47"/>
      <c r="O25" s="47"/>
      <c r="P25" s="47"/>
      <c r="Q25" s="50"/>
    </row>
    <row r="26" spans="2:20" ht="21" customHeight="1" x14ac:dyDescent="0.25">
      <c r="B26" s="48"/>
      <c r="C26" s="58"/>
      <c r="D26" s="59"/>
      <c r="E26" s="47"/>
      <c r="F26" s="47"/>
      <c r="G26" s="47"/>
      <c r="H26" s="50"/>
      <c r="K26" s="48"/>
      <c r="L26" s="58"/>
      <c r="M26" s="59"/>
      <c r="N26" s="47"/>
      <c r="O26" s="47"/>
      <c r="P26" s="47"/>
      <c r="Q26" s="50"/>
    </row>
    <row r="27" spans="2:20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</row>
    <row r="28" spans="2:20" ht="21" customHeight="1" x14ac:dyDescent="0.25">
      <c r="B28" s="30" t="s">
        <v>59</v>
      </c>
      <c r="C28" s="31"/>
      <c r="D28" s="31"/>
      <c r="E28" s="31"/>
      <c r="F28" s="31"/>
      <c r="G28" s="31"/>
      <c r="H28" s="51">
        <f>SUM(H22:H27)</f>
        <v>84.32</v>
      </c>
      <c r="K28" s="30" t="s">
        <v>59</v>
      </c>
      <c r="L28" s="31"/>
      <c r="M28" s="31"/>
      <c r="N28" s="31"/>
      <c r="O28" s="31"/>
      <c r="P28" s="31"/>
      <c r="Q28" s="51">
        <f>SUM(Q22:Q27)</f>
        <v>131.30000000000001</v>
      </c>
    </row>
    <row r="29" spans="2:20" ht="21" customHeight="1" x14ac:dyDescent="0.25">
      <c r="B29" s="10" t="s">
        <v>66</v>
      </c>
      <c r="C29" s="16"/>
      <c r="D29" s="16"/>
      <c r="E29" s="16"/>
      <c r="F29" s="16"/>
      <c r="G29" s="16"/>
      <c r="H29" s="53" t="str">
        <f>IF(H30=$T$30,"Menor Valor","")</f>
        <v>Menor Valor</v>
      </c>
      <c r="K29" s="10" t="s">
        <v>66</v>
      </c>
      <c r="L29" s="16"/>
      <c r="M29" s="16"/>
      <c r="N29" s="16"/>
      <c r="O29" s="16"/>
      <c r="P29" s="16"/>
      <c r="Q29" s="53" t="str">
        <f>IF(Q30=$T$30,"Menor Valor","")</f>
        <v/>
      </c>
      <c r="T29" s="34" t="s">
        <v>73</v>
      </c>
    </row>
    <row r="30" spans="2:20" ht="21" customHeight="1" x14ac:dyDescent="0.25">
      <c r="B30" s="46" t="s">
        <v>67</v>
      </c>
      <c r="C30" s="17"/>
      <c r="D30" s="17"/>
      <c r="E30" s="17"/>
      <c r="F30" s="17"/>
      <c r="G30" s="17"/>
      <c r="H30" s="52">
        <f>TRUNC(H28/F22,2)</f>
        <v>28.1</v>
      </c>
      <c r="K30" s="46" t="s">
        <v>67</v>
      </c>
      <c r="L30" s="17"/>
      <c r="M30" s="17"/>
      <c r="N30" s="17"/>
      <c r="O30" s="17"/>
      <c r="P30" s="17"/>
      <c r="Q30" s="52">
        <f>TRUNC(Q28/O22,2)</f>
        <v>43.76</v>
      </c>
      <c r="T30" s="35">
        <f>SMALL(B30:R30,1)</f>
        <v>28.1</v>
      </c>
    </row>
    <row r="31" spans="2:20" ht="8.25" customHeight="1" x14ac:dyDescent="0.25"/>
    <row r="32" spans="2:20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</row>
    <row r="33" spans="2:17" ht="21" customHeight="1" x14ac:dyDescent="0.25">
      <c r="B33" s="12"/>
      <c r="H33" s="13"/>
      <c r="K33" s="12"/>
      <c r="Q33" s="13"/>
    </row>
    <row r="34" spans="2:17" ht="21" customHeight="1" x14ac:dyDescent="0.25">
      <c r="B34" s="12"/>
      <c r="H34" s="13"/>
      <c r="K34" s="12"/>
      <c r="Q34" s="13"/>
    </row>
    <row r="35" spans="2:17" ht="21" customHeight="1" x14ac:dyDescent="0.25">
      <c r="B35" s="12"/>
      <c r="H35" s="13"/>
      <c r="K35" s="12"/>
      <c r="Q35" s="13"/>
    </row>
    <row r="36" spans="2:17" ht="21" customHeight="1" x14ac:dyDescent="0.25">
      <c r="B36" s="12"/>
      <c r="H36" s="13"/>
      <c r="K36" s="12"/>
      <c r="Q36" s="13"/>
    </row>
    <row r="37" spans="2:17" ht="21" customHeight="1" x14ac:dyDescent="0.25">
      <c r="B37" s="12"/>
      <c r="H37" s="13"/>
      <c r="K37" s="12"/>
      <c r="Q37" s="13"/>
    </row>
    <row r="38" spans="2:17" ht="21" customHeight="1" x14ac:dyDescent="0.25">
      <c r="B38" s="12"/>
      <c r="H38" s="13"/>
      <c r="K38" s="12"/>
      <c r="Q38" s="13"/>
    </row>
    <row r="39" spans="2:17" ht="21" customHeight="1" x14ac:dyDescent="0.25">
      <c r="B39" s="12"/>
      <c r="H39" s="13"/>
      <c r="K39" s="12"/>
      <c r="Q39" s="13"/>
    </row>
    <row r="40" spans="2:17" ht="21" customHeight="1" x14ac:dyDescent="0.25">
      <c r="B40" s="12"/>
      <c r="H40" s="13"/>
      <c r="K40" s="12"/>
      <c r="Q40" s="13"/>
    </row>
    <row r="41" spans="2:17" ht="21" customHeight="1" x14ac:dyDescent="0.25">
      <c r="B41" s="12"/>
      <c r="H41" s="13"/>
      <c r="K41" s="12"/>
      <c r="Q41" s="13"/>
    </row>
    <row r="42" spans="2:17" ht="21" customHeight="1" x14ac:dyDescent="0.25">
      <c r="B42" s="12"/>
      <c r="H42" s="13"/>
      <c r="K42" s="12"/>
      <c r="Q42" s="13"/>
    </row>
    <row r="43" spans="2:17" ht="21" customHeight="1" x14ac:dyDescent="0.25">
      <c r="B43" s="12"/>
      <c r="H43" s="13"/>
      <c r="K43" s="12"/>
      <c r="Q43" s="13"/>
    </row>
    <row r="44" spans="2:17" ht="21" customHeight="1" x14ac:dyDescent="0.25">
      <c r="B44" s="12"/>
      <c r="H44" s="13"/>
      <c r="K44" s="12"/>
      <c r="Q44" s="13"/>
    </row>
    <row r="45" spans="2:17" ht="21" customHeight="1" x14ac:dyDescent="0.25">
      <c r="B45" s="12"/>
      <c r="H45" s="13"/>
      <c r="K45" s="12"/>
      <c r="Q45" s="13"/>
    </row>
    <row r="46" spans="2:17" ht="21" customHeight="1" x14ac:dyDescent="0.25">
      <c r="B46" s="12"/>
      <c r="H46" s="13"/>
      <c r="K46" s="12"/>
      <c r="Q46" s="13"/>
    </row>
    <row r="47" spans="2:17" ht="21" customHeight="1" x14ac:dyDescent="0.25">
      <c r="B47" s="12"/>
      <c r="H47" s="13"/>
      <c r="K47" s="12"/>
      <c r="Q47" s="13"/>
    </row>
    <row r="48" spans="2:17" ht="21" customHeight="1" x14ac:dyDescent="0.25">
      <c r="B48" s="12"/>
      <c r="H48" s="13"/>
      <c r="K48" s="12"/>
      <c r="Q48" s="13"/>
    </row>
    <row r="49" spans="2:17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</row>
    <row r="50" spans="2:17" ht="8.25" customHeight="1" x14ac:dyDescent="0.25"/>
  </sheetData>
  <mergeCells count="10">
    <mergeCell ref="C25:D25"/>
    <mergeCell ref="L25:M25"/>
    <mergeCell ref="C26:D26"/>
    <mergeCell ref="L26:M26"/>
    <mergeCell ref="C22:D22"/>
    <mergeCell ref="L22:M22"/>
    <mergeCell ref="C23:D23"/>
    <mergeCell ref="L23:M23"/>
    <mergeCell ref="C24:D24"/>
    <mergeCell ref="L24:M24"/>
  </mergeCells>
  <conditionalFormatting sqref="A29:XFD29">
    <cfRule type="cellIs" dxfId="9" priority="1" operator="equal">
      <formula>"menor valor"</formula>
    </cfRule>
  </conditionalFormatting>
  <conditionalFormatting sqref="B30:R30">
    <cfRule type="cellIs" dxfId="8" priority="2" operator="equal">
      <formula>$T$30</formula>
    </cfRule>
  </conditionalFormatting>
  <hyperlinks>
    <hyperlink ref="L12" r:id="rId1" xr:uid="{F8B8EACC-A6CE-44C7-A370-1B0C15B959A3}"/>
    <hyperlink ref="G13" r:id="rId2" display="tel:(19) 3272-2607" xr:uid="{A00C3805-ED7C-4036-9A38-2DC5E10CDED7}"/>
    <hyperlink ref="C12" r:id="rId3" xr:uid="{4552DEC3-5B8E-4857-BF8C-01447090DCBA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27F7-732A-42F1-9B1B-DE776DB876C1}">
  <dimension ref="B2:T50"/>
  <sheetViews>
    <sheetView showGridLines="0" view="pageBreakPreview" topLeftCell="A11" zoomScaleNormal="100" zoomScaleSheetLayoutView="100" workbookViewId="0">
      <selection activeCell="L22" sqref="L22:M22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8" width="5" style="9" customWidth="1"/>
    <col min="19" max="16384" width="9.140625" style="9"/>
  </cols>
  <sheetData>
    <row r="2" spans="2:17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</row>
    <row r="3" spans="2:17" ht="21" customHeight="1" x14ac:dyDescent="0.25">
      <c r="B3" s="12"/>
      <c r="C3" s="13"/>
      <c r="D3" s="27" t="s">
        <v>65</v>
      </c>
      <c r="E3" s="28"/>
      <c r="F3" s="28"/>
      <c r="G3" s="28"/>
      <c r="H3" s="29"/>
      <c r="K3" s="12"/>
      <c r="L3" s="13"/>
      <c r="M3" s="27" t="s">
        <v>65</v>
      </c>
      <c r="N3" s="28"/>
      <c r="O3" s="28"/>
      <c r="P3" s="28"/>
      <c r="Q3" s="29"/>
    </row>
    <row r="4" spans="2:17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</row>
    <row r="5" spans="2:17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</row>
    <row r="6" spans="2:17" ht="8.25" customHeight="1" x14ac:dyDescent="0.25"/>
    <row r="7" spans="2:17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2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002 a</v>
      </c>
    </row>
    <row r="8" spans="2:17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</row>
    <row r="9" spans="2:17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</row>
    <row r="10" spans="2:17" ht="21" customHeight="1" x14ac:dyDescent="0.25">
      <c r="B10" s="30" t="s">
        <v>43</v>
      </c>
      <c r="C10" s="31"/>
      <c r="D10" s="31" t="s">
        <v>80</v>
      </c>
      <c r="E10" s="31"/>
      <c r="F10" s="31"/>
      <c r="G10" s="31"/>
      <c r="H10" s="32"/>
      <c r="K10" s="30" t="s">
        <v>43</v>
      </c>
      <c r="L10" s="31"/>
      <c r="M10" s="31" t="str">
        <f>D10</f>
        <v>Paulo César dos Reis Filho</v>
      </c>
      <c r="N10" s="31"/>
      <c r="O10" s="31"/>
      <c r="P10" s="31"/>
      <c r="Q10" s="32"/>
    </row>
    <row r="11" spans="2:17" ht="8.25" customHeight="1" x14ac:dyDescent="0.25"/>
    <row r="12" spans="2:17" ht="21" customHeight="1" x14ac:dyDescent="0.25">
      <c r="B12" s="10" t="s">
        <v>64</v>
      </c>
      <c r="C12" s="55" t="s">
        <v>93</v>
      </c>
      <c r="D12" s="16"/>
      <c r="E12" s="11"/>
      <c r="F12" s="10" t="s">
        <v>46</v>
      </c>
      <c r="G12" s="33" t="s">
        <v>91</v>
      </c>
      <c r="H12" s="11"/>
      <c r="K12" s="10" t="s">
        <v>64</v>
      </c>
      <c r="L12" s="54" t="s">
        <v>95</v>
      </c>
      <c r="M12" s="16"/>
      <c r="N12" s="11"/>
      <c r="O12" s="10" t="s">
        <v>46</v>
      </c>
      <c r="P12" s="33" t="s">
        <v>96</v>
      </c>
      <c r="Q12" s="11"/>
    </row>
    <row r="13" spans="2:17" ht="21" customHeight="1" x14ac:dyDescent="0.25">
      <c r="B13" s="14"/>
      <c r="C13" s="17"/>
      <c r="D13" s="17"/>
      <c r="E13" s="15"/>
      <c r="F13" s="14" t="s">
        <v>47</v>
      </c>
      <c r="G13" s="17" t="s">
        <v>94</v>
      </c>
      <c r="H13" s="15"/>
      <c r="K13" s="14"/>
      <c r="L13" s="17"/>
      <c r="M13" s="17"/>
      <c r="N13" s="15"/>
      <c r="O13" s="14" t="s">
        <v>47</v>
      </c>
      <c r="P13" s="17" t="s">
        <v>98</v>
      </c>
      <c r="Q13" s="15"/>
    </row>
    <row r="14" spans="2:17" ht="21" customHeight="1" x14ac:dyDescent="0.25">
      <c r="B14" s="10" t="s">
        <v>48</v>
      </c>
      <c r="C14" s="16"/>
      <c r="D14" s="16"/>
      <c r="E14" s="16"/>
      <c r="F14" s="34" t="s">
        <v>49</v>
      </c>
      <c r="G14" s="10"/>
      <c r="H14" s="11"/>
      <c r="K14" s="10" t="s">
        <v>48</v>
      </c>
      <c r="L14" s="16"/>
      <c r="M14" s="16"/>
      <c r="N14" s="16"/>
      <c r="O14" s="34" t="s">
        <v>49</v>
      </c>
      <c r="P14" s="10"/>
      <c r="Q14" s="11"/>
    </row>
    <row r="15" spans="2:17" ht="21" customHeight="1" x14ac:dyDescent="0.25">
      <c r="B15" s="14" t="s">
        <v>92</v>
      </c>
      <c r="C15" s="17"/>
      <c r="D15" s="17"/>
      <c r="E15" s="17"/>
      <c r="F15" s="35" t="s">
        <v>77</v>
      </c>
      <c r="G15" s="14"/>
      <c r="H15" s="15"/>
      <c r="K15" s="14" t="s">
        <v>97</v>
      </c>
      <c r="L15" s="17"/>
      <c r="M15" s="17"/>
      <c r="N15" s="17"/>
      <c r="O15" s="35" t="s">
        <v>77</v>
      </c>
      <c r="P15" s="14"/>
      <c r="Q15" s="15"/>
    </row>
    <row r="16" spans="2:17" ht="8.25" customHeight="1" x14ac:dyDescent="0.25"/>
    <row r="17" spans="2:20" ht="21" customHeight="1" x14ac:dyDescent="0.25">
      <c r="B17" s="10" t="s">
        <v>50</v>
      </c>
      <c r="C17" s="16"/>
      <c r="D17" s="16"/>
      <c r="E17" s="16"/>
      <c r="F17" s="10" t="s">
        <v>68</v>
      </c>
      <c r="G17" s="16"/>
      <c r="H17" s="11"/>
      <c r="K17" s="10" t="s">
        <v>50</v>
      </c>
      <c r="L17" s="16"/>
      <c r="M17" s="16"/>
      <c r="N17" s="16"/>
      <c r="O17" s="10" t="s">
        <v>68</v>
      </c>
      <c r="P17" s="16"/>
      <c r="Q17" s="11"/>
    </row>
    <row r="18" spans="2:20" ht="21" customHeight="1" x14ac:dyDescent="0.25">
      <c r="B18" s="41" t="s">
        <v>51</v>
      </c>
      <c r="C18" s="39"/>
      <c r="D18" s="39"/>
      <c r="E18" s="39"/>
      <c r="F18" s="38" t="s">
        <v>69</v>
      </c>
      <c r="G18" s="39"/>
      <c r="H18" s="40"/>
      <c r="K18" s="41" t="s">
        <v>51</v>
      </c>
      <c r="L18" s="39"/>
      <c r="M18" s="39"/>
      <c r="N18" s="39"/>
      <c r="O18" s="38" t="str">
        <f>F18</f>
        <v>PEÇA</v>
      </c>
      <c r="P18" s="39"/>
      <c r="Q18" s="40"/>
    </row>
    <row r="19" spans="2:20" ht="8.25" customHeight="1" x14ac:dyDescent="0.25"/>
    <row r="20" spans="2:20" ht="21" customHeight="1" x14ac:dyDescent="0.25">
      <c r="B20" s="42" t="s">
        <v>52</v>
      </c>
      <c r="C20" s="43" t="s">
        <v>54</v>
      </c>
      <c r="D20" s="44"/>
      <c r="E20" s="42" t="s">
        <v>60</v>
      </c>
      <c r="F20" s="42" t="s">
        <v>61</v>
      </c>
      <c r="G20" s="42" t="s">
        <v>62</v>
      </c>
      <c r="H20" s="42" t="s">
        <v>63</v>
      </c>
      <c r="K20" s="42" t="s">
        <v>52</v>
      </c>
      <c r="L20" s="43" t="s">
        <v>54</v>
      </c>
      <c r="M20" s="44"/>
      <c r="N20" s="42" t="s">
        <v>60</v>
      </c>
      <c r="O20" s="42" t="s">
        <v>61</v>
      </c>
      <c r="P20" s="42" t="s">
        <v>62</v>
      </c>
      <c r="Q20" s="42" t="s">
        <v>63</v>
      </c>
    </row>
    <row r="21" spans="2:20" ht="21" customHeight="1" x14ac:dyDescent="0.25">
      <c r="B21" s="45" t="s">
        <v>53</v>
      </c>
      <c r="C21" s="14" t="s">
        <v>55</v>
      </c>
      <c r="D21" s="15"/>
      <c r="E21" s="45" t="s">
        <v>56</v>
      </c>
      <c r="F21" s="45" t="s">
        <v>57</v>
      </c>
      <c r="G21" s="45" t="s">
        <v>58</v>
      </c>
      <c r="H21" s="45" t="s">
        <v>59</v>
      </c>
      <c r="K21" s="45" t="s">
        <v>53</v>
      </c>
      <c r="L21" s="14" t="s">
        <v>55</v>
      </c>
      <c r="M21" s="15"/>
      <c r="N21" s="45" t="s">
        <v>56</v>
      </c>
      <c r="O21" s="45" t="s">
        <v>57</v>
      </c>
      <c r="P21" s="45" t="s">
        <v>58</v>
      </c>
      <c r="Q21" s="45" t="s">
        <v>59</v>
      </c>
    </row>
    <row r="22" spans="2:20" ht="44.25" customHeight="1" x14ac:dyDescent="0.25">
      <c r="B22" s="48">
        <v>1</v>
      </c>
      <c r="C22" s="56" t="s">
        <v>89</v>
      </c>
      <c r="D22" s="57"/>
      <c r="E22" s="47" t="s">
        <v>71</v>
      </c>
      <c r="F22" s="49">
        <v>3</v>
      </c>
      <c r="G22" s="50">
        <v>18.29</v>
      </c>
      <c r="H22" s="50">
        <f>F22*G22</f>
        <v>54.87</v>
      </c>
      <c r="K22" s="48">
        <v>1</v>
      </c>
      <c r="L22" s="56" t="s">
        <v>89</v>
      </c>
      <c r="M22" s="57"/>
      <c r="N22" s="47" t="s">
        <v>71</v>
      </c>
      <c r="O22" s="49">
        <v>18.899999999999999</v>
      </c>
      <c r="P22" s="50">
        <v>28.1</v>
      </c>
      <c r="Q22" s="50">
        <f>O22*P22</f>
        <v>531.09</v>
      </c>
    </row>
    <row r="23" spans="2:20" ht="21" customHeight="1" x14ac:dyDescent="0.25">
      <c r="B23" s="48">
        <v>2</v>
      </c>
      <c r="C23" s="58" t="s">
        <v>70</v>
      </c>
      <c r="D23" s="59"/>
      <c r="E23" s="47" t="s">
        <v>72</v>
      </c>
      <c r="F23" s="47">
        <v>1</v>
      </c>
      <c r="G23" s="50">
        <v>53.26</v>
      </c>
      <c r="H23" s="50">
        <f>F23*G23</f>
        <v>53.26</v>
      </c>
      <c r="K23" s="48">
        <v>2</v>
      </c>
      <c r="L23" s="58" t="s">
        <v>70</v>
      </c>
      <c r="M23" s="59"/>
      <c r="N23" s="47" t="s">
        <v>72</v>
      </c>
      <c r="O23" s="47">
        <v>1</v>
      </c>
      <c r="P23" s="50">
        <v>46.02</v>
      </c>
      <c r="Q23" s="50">
        <f>O23*P23</f>
        <v>46.02</v>
      </c>
    </row>
    <row r="24" spans="2:20" ht="21" customHeight="1" x14ac:dyDescent="0.25">
      <c r="B24" s="48"/>
      <c r="C24" s="58"/>
      <c r="D24" s="59"/>
      <c r="E24" s="47"/>
      <c r="F24" s="47"/>
      <c r="G24" s="50"/>
      <c r="H24" s="50"/>
      <c r="K24" s="48"/>
      <c r="L24" s="58"/>
      <c r="M24" s="59"/>
      <c r="N24" s="47"/>
      <c r="O24" s="47"/>
      <c r="P24" s="50"/>
      <c r="Q24" s="50"/>
    </row>
    <row r="25" spans="2:20" ht="21" customHeight="1" x14ac:dyDescent="0.25">
      <c r="B25" s="48"/>
      <c r="C25" s="58"/>
      <c r="D25" s="59"/>
      <c r="E25" s="47"/>
      <c r="F25" s="47"/>
      <c r="G25" s="47"/>
      <c r="H25" s="50"/>
      <c r="K25" s="48"/>
      <c r="L25" s="58"/>
      <c r="M25" s="59"/>
      <c r="N25" s="47"/>
      <c r="O25" s="47"/>
      <c r="P25" s="47"/>
      <c r="Q25" s="50"/>
    </row>
    <row r="26" spans="2:20" ht="21" customHeight="1" x14ac:dyDescent="0.25">
      <c r="B26" s="48"/>
      <c r="C26" s="58"/>
      <c r="D26" s="59"/>
      <c r="E26" s="47"/>
      <c r="F26" s="47"/>
      <c r="G26" s="47"/>
      <c r="H26" s="50"/>
      <c r="K26" s="48"/>
      <c r="L26" s="58"/>
      <c r="M26" s="59"/>
      <c r="N26" s="47"/>
      <c r="O26" s="47"/>
      <c r="P26" s="47"/>
      <c r="Q26" s="50"/>
    </row>
    <row r="27" spans="2:20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</row>
    <row r="28" spans="2:20" ht="21" customHeight="1" x14ac:dyDescent="0.25">
      <c r="B28" s="30" t="s">
        <v>59</v>
      </c>
      <c r="C28" s="31"/>
      <c r="D28" s="31"/>
      <c r="E28" s="31"/>
      <c r="F28" s="31"/>
      <c r="G28" s="31"/>
      <c r="H28" s="51">
        <f>SUM(H22:H27)</f>
        <v>108.13</v>
      </c>
      <c r="K28" s="30" t="s">
        <v>59</v>
      </c>
      <c r="L28" s="31"/>
      <c r="M28" s="31"/>
      <c r="N28" s="31"/>
      <c r="O28" s="31"/>
      <c r="P28" s="31"/>
      <c r="Q28" s="51">
        <f>SUM(Q22:Q27)</f>
        <v>577.11</v>
      </c>
    </row>
    <row r="29" spans="2:20" ht="21" customHeight="1" x14ac:dyDescent="0.25">
      <c r="B29" s="10" t="s">
        <v>66</v>
      </c>
      <c r="C29" s="16"/>
      <c r="D29" s="16"/>
      <c r="E29" s="16"/>
      <c r="F29" s="16"/>
      <c r="G29" s="16"/>
      <c r="H29" s="53" t="str">
        <f>IF(H30=$T$30,"Menor Valor","")</f>
        <v/>
      </c>
      <c r="K29" s="10" t="s">
        <v>66</v>
      </c>
      <c r="L29" s="16"/>
      <c r="M29" s="16"/>
      <c r="N29" s="16"/>
      <c r="O29" s="16"/>
      <c r="P29" s="16"/>
      <c r="Q29" s="53" t="str">
        <f>IF(Q30=$T$30,"Menor Valor","")</f>
        <v>Menor Valor</v>
      </c>
      <c r="T29" s="34" t="s">
        <v>73</v>
      </c>
    </row>
    <row r="30" spans="2:20" ht="21" customHeight="1" x14ac:dyDescent="0.25">
      <c r="B30" s="46" t="s">
        <v>67</v>
      </c>
      <c r="C30" s="17"/>
      <c r="D30" s="17"/>
      <c r="E30" s="17"/>
      <c r="F30" s="17"/>
      <c r="G30" s="17"/>
      <c r="H30" s="52">
        <f>TRUNC(H28/F22,2)</f>
        <v>36.04</v>
      </c>
      <c r="K30" s="46" t="s">
        <v>67</v>
      </c>
      <c r="L30" s="17"/>
      <c r="M30" s="17"/>
      <c r="N30" s="17"/>
      <c r="O30" s="17"/>
      <c r="P30" s="17"/>
      <c r="Q30" s="52">
        <f>TRUNC(Q28/O22,2)</f>
        <v>30.53</v>
      </c>
      <c r="T30" s="35">
        <f>SMALL(B30:R30,1)</f>
        <v>30.53</v>
      </c>
    </row>
    <row r="31" spans="2:20" ht="8.25" customHeight="1" x14ac:dyDescent="0.25"/>
    <row r="32" spans="2:20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</row>
    <row r="33" spans="2:17" ht="21" customHeight="1" x14ac:dyDescent="0.25">
      <c r="B33" s="12"/>
      <c r="H33" s="13"/>
      <c r="K33" s="12"/>
      <c r="Q33" s="13"/>
    </row>
    <row r="34" spans="2:17" ht="21" customHeight="1" x14ac:dyDescent="0.25">
      <c r="B34" s="12"/>
      <c r="H34" s="13"/>
      <c r="K34" s="12"/>
      <c r="Q34" s="13"/>
    </row>
    <row r="35" spans="2:17" ht="21" customHeight="1" x14ac:dyDescent="0.25">
      <c r="B35" s="12"/>
      <c r="H35" s="13"/>
      <c r="K35" s="12"/>
      <c r="Q35" s="13"/>
    </row>
    <row r="36" spans="2:17" ht="21" customHeight="1" x14ac:dyDescent="0.25">
      <c r="B36" s="12"/>
      <c r="H36" s="13"/>
      <c r="K36" s="12"/>
      <c r="Q36" s="13"/>
    </row>
    <row r="37" spans="2:17" ht="21" customHeight="1" x14ac:dyDescent="0.25">
      <c r="B37" s="12"/>
      <c r="H37" s="13"/>
      <c r="K37" s="12"/>
      <c r="Q37" s="13"/>
    </row>
    <row r="38" spans="2:17" ht="21" customHeight="1" x14ac:dyDescent="0.25">
      <c r="B38" s="12"/>
      <c r="H38" s="13"/>
      <c r="K38" s="12"/>
      <c r="Q38" s="13"/>
    </row>
    <row r="39" spans="2:17" ht="21" customHeight="1" x14ac:dyDescent="0.25">
      <c r="B39" s="12"/>
      <c r="H39" s="13"/>
      <c r="K39" s="12"/>
      <c r="Q39" s="13"/>
    </row>
    <row r="40" spans="2:17" ht="21" customHeight="1" x14ac:dyDescent="0.25">
      <c r="B40" s="12"/>
      <c r="H40" s="13"/>
      <c r="K40" s="12"/>
      <c r="Q40" s="13"/>
    </row>
    <row r="41" spans="2:17" ht="21" customHeight="1" x14ac:dyDescent="0.25">
      <c r="B41" s="12"/>
      <c r="H41" s="13"/>
      <c r="K41" s="12"/>
      <c r="Q41" s="13"/>
    </row>
    <row r="42" spans="2:17" ht="21" customHeight="1" x14ac:dyDescent="0.25">
      <c r="B42" s="12"/>
      <c r="H42" s="13"/>
      <c r="K42" s="12"/>
      <c r="Q42" s="13"/>
    </row>
    <row r="43" spans="2:17" ht="21" customHeight="1" x14ac:dyDescent="0.25">
      <c r="B43" s="12"/>
      <c r="H43" s="13"/>
      <c r="K43" s="12"/>
      <c r="Q43" s="13"/>
    </row>
    <row r="44" spans="2:17" ht="21" customHeight="1" x14ac:dyDescent="0.25">
      <c r="B44" s="12"/>
      <c r="H44" s="13"/>
      <c r="K44" s="12"/>
      <c r="Q44" s="13"/>
    </row>
    <row r="45" spans="2:17" ht="21" customHeight="1" x14ac:dyDescent="0.25">
      <c r="B45" s="12"/>
      <c r="H45" s="13"/>
      <c r="K45" s="12"/>
      <c r="Q45" s="13"/>
    </row>
    <row r="46" spans="2:17" ht="21" customHeight="1" x14ac:dyDescent="0.25">
      <c r="B46" s="12"/>
      <c r="H46" s="13"/>
      <c r="K46" s="12"/>
      <c r="Q46" s="13"/>
    </row>
    <row r="47" spans="2:17" ht="21" customHeight="1" x14ac:dyDescent="0.25">
      <c r="B47" s="12"/>
      <c r="H47" s="13"/>
      <c r="K47" s="12"/>
      <c r="Q47" s="13"/>
    </row>
    <row r="48" spans="2:17" ht="21" customHeight="1" x14ac:dyDescent="0.25">
      <c r="B48" s="12"/>
      <c r="H48" s="13"/>
      <c r="K48" s="12"/>
      <c r="Q48" s="13"/>
    </row>
    <row r="49" spans="2:17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</row>
    <row r="50" spans="2:17" ht="8.25" customHeight="1" x14ac:dyDescent="0.25"/>
  </sheetData>
  <mergeCells count="10">
    <mergeCell ref="C25:D25"/>
    <mergeCell ref="L25:M25"/>
    <mergeCell ref="C26:D26"/>
    <mergeCell ref="L26:M26"/>
    <mergeCell ref="C22:D22"/>
    <mergeCell ref="L22:M22"/>
    <mergeCell ref="C23:D23"/>
    <mergeCell ref="L23:M23"/>
    <mergeCell ref="C24:D24"/>
    <mergeCell ref="L24:M24"/>
  </mergeCells>
  <conditionalFormatting sqref="A29:XFD29">
    <cfRule type="cellIs" dxfId="7" priority="1" operator="equal">
      <formula>"menor valor"</formula>
    </cfRule>
  </conditionalFormatting>
  <conditionalFormatting sqref="B30:R30">
    <cfRule type="cellIs" dxfId="6" priority="2" operator="equal">
      <formula>$T$30</formula>
    </cfRule>
  </conditionalFormatting>
  <hyperlinks>
    <hyperlink ref="G13" r:id="rId1" display="tel:(19) 3272-2607" xr:uid="{89717E63-389A-4511-8D29-7CF63CDA23C7}"/>
    <hyperlink ref="C12" r:id="rId2" xr:uid="{8C572A65-9275-4CBC-A0D6-A6C0CB2A1BE6}"/>
    <hyperlink ref="L12" r:id="rId3" xr:uid="{6F7263CE-B1E8-4909-9DED-294C86AF52DA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B458D-B7A0-478D-8A93-9C6C4535DE8D}">
  <dimension ref="B2:T50"/>
  <sheetViews>
    <sheetView showGridLines="0" view="pageBreakPreview" topLeftCell="A13" zoomScaleNormal="100" zoomScaleSheetLayoutView="100" workbookViewId="0">
      <selection activeCell="K15" sqref="K15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8" width="5" style="9" customWidth="1"/>
    <col min="19" max="16384" width="9.140625" style="9"/>
  </cols>
  <sheetData>
    <row r="2" spans="2:17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</row>
    <row r="3" spans="2:17" ht="21" customHeight="1" x14ac:dyDescent="0.25">
      <c r="B3" s="12"/>
      <c r="C3" s="13"/>
      <c r="D3" s="27" t="s">
        <v>65</v>
      </c>
      <c r="E3" s="28"/>
      <c r="F3" s="28"/>
      <c r="G3" s="28"/>
      <c r="H3" s="29"/>
      <c r="K3" s="12"/>
      <c r="L3" s="13"/>
      <c r="M3" s="27" t="s">
        <v>65</v>
      </c>
      <c r="N3" s="28"/>
      <c r="O3" s="28"/>
      <c r="P3" s="28"/>
      <c r="Q3" s="29"/>
    </row>
    <row r="4" spans="2:17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</row>
    <row r="5" spans="2:17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</row>
    <row r="6" spans="2:17" ht="8.25" customHeight="1" x14ac:dyDescent="0.25"/>
    <row r="7" spans="2:17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2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002 a</v>
      </c>
    </row>
    <row r="8" spans="2:17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</row>
    <row r="9" spans="2:17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</row>
    <row r="10" spans="2:17" ht="21" customHeight="1" x14ac:dyDescent="0.25">
      <c r="B10" s="30" t="s">
        <v>43</v>
      </c>
      <c r="C10" s="31"/>
      <c r="D10" s="31" t="s">
        <v>80</v>
      </c>
      <c r="E10" s="31"/>
      <c r="F10" s="31"/>
      <c r="G10" s="31"/>
      <c r="H10" s="32"/>
      <c r="K10" s="30" t="s">
        <v>43</v>
      </c>
      <c r="L10" s="31"/>
      <c r="M10" s="31" t="str">
        <f>D10</f>
        <v>Paulo César dos Reis Filho</v>
      </c>
      <c r="N10" s="31"/>
      <c r="O10" s="31"/>
      <c r="P10" s="31"/>
      <c r="Q10" s="32"/>
    </row>
    <row r="11" spans="2:17" ht="8.25" customHeight="1" x14ac:dyDescent="0.25"/>
    <row r="12" spans="2:17" ht="21" customHeight="1" x14ac:dyDescent="0.25">
      <c r="B12" s="10" t="s">
        <v>64</v>
      </c>
      <c r="C12" s="55" t="s">
        <v>93</v>
      </c>
      <c r="D12" s="16"/>
      <c r="E12" s="11"/>
      <c r="F12" s="10" t="s">
        <v>46</v>
      </c>
      <c r="G12" s="33" t="s">
        <v>91</v>
      </c>
      <c r="H12" s="11"/>
      <c r="K12" s="10" t="s">
        <v>64</v>
      </c>
      <c r="L12" s="54" t="s">
        <v>95</v>
      </c>
      <c r="M12" s="16"/>
      <c r="N12" s="11"/>
      <c r="O12" s="10" t="s">
        <v>46</v>
      </c>
      <c r="P12" s="33" t="s">
        <v>96</v>
      </c>
      <c r="Q12" s="11"/>
    </row>
    <row r="13" spans="2:17" ht="21" customHeight="1" x14ac:dyDescent="0.25">
      <c r="B13" s="14"/>
      <c r="C13" s="17"/>
      <c r="D13" s="17"/>
      <c r="E13" s="15"/>
      <c r="F13" s="14" t="s">
        <v>47</v>
      </c>
      <c r="G13" s="17" t="s">
        <v>94</v>
      </c>
      <c r="H13" s="15"/>
      <c r="K13" s="14"/>
      <c r="L13" s="17"/>
      <c r="M13" s="17"/>
      <c r="N13" s="15"/>
      <c r="O13" s="14" t="s">
        <v>47</v>
      </c>
      <c r="P13" s="17" t="s">
        <v>98</v>
      </c>
      <c r="Q13" s="15"/>
    </row>
    <row r="14" spans="2:17" ht="21" customHeight="1" x14ac:dyDescent="0.25">
      <c r="B14" s="10" t="s">
        <v>48</v>
      </c>
      <c r="C14" s="16"/>
      <c r="D14" s="16"/>
      <c r="E14" s="16"/>
      <c r="F14" s="34" t="s">
        <v>49</v>
      </c>
      <c r="G14" s="10"/>
      <c r="H14" s="11"/>
      <c r="K14" s="10" t="s">
        <v>48</v>
      </c>
      <c r="L14" s="16"/>
      <c r="M14" s="16"/>
      <c r="N14" s="16"/>
      <c r="O14" s="34" t="s">
        <v>49</v>
      </c>
      <c r="P14" s="10"/>
      <c r="Q14" s="11"/>
    </row>
    <row r="15" spans="2:17" ht="21" customHeight="1" x14ac:dyDescent="0.25">
      <c r="B15" s="14" t="s">
        <v>92</v>
      </c>
      <c r="C15" s="17"/>
      <c r="D15" s="17"/>
      <c r="E15" s="17"/>
      <c r="F15" s="35" t="s">
        <v>77</v>
      </c>
      <c r="G15" s="14"/>
      <c r="H15" s="15"/>
      <c r="K15" s="14" t="s">
        <v>97</v>
      </c>
      <c r="L15" s="17"/>
      <c r="M15" s="17"/>
      <c r="N15" s="17"/>
      <c r="O15" s="35" t="s">
        <v>77</v>
      </c>
      <c r="P15" s="14"/>
      <c r="Q15" s="15"/>
    </row>
    <row r="16" spans="2:17" ht="8.25" customHeight="1" x14ac:dyDescent="0.25"/>
    <row r="17" spans="2:20" ht="21" customHeight="1" x14ac:dyDescent="0.25">
      <c r="B17" s="10" t="s">
        <v>50</v>
      </c>
      <c r="C17" s="16"/>
      <c r="D17" s="16"/>
      <c r="E17" s="16"/>
      <c r="F17" s="10" t="s">
        <v>68</v>
      </c>
      <c r="G17" s="16"/>
      <c r="H17" s="11"/>
      <c r="K17" s="10" t="s">
        <v>50</v>
      </c>
      <c r="L17" s="16"/>
      <c r="M17" s="16"/>
      <c r="N17" s="16"/>
      <c r="O17" s="10" t="s">
        <v>68</v>
      </c>
      <c r="P17" s="16"/>
      <c r="Q17" s="11"/>
    </row>
    <row r="18" spans="2:20" ht="21" customHeight="1" x14ac:dyDescent="0.25">
      <c r="B18" s="41" t="s">
        <v>51</v>
      </c>
      <c r="C18" s="39"/>
      <c r="D18" s="39"/>
      <c r="E18" s="39"/>
      <c r="F18" s="38" t="s">
        <v>69</v>
      </c>
      <c r="G18" s="39"/>
      <c r="H18" s="40"/>
      <c r="K18" s="41" t="s">
        <v>51</v>
      </c>
      <c r="L18" s="39"/>
      <c r="M18" s="39"/>
      <c r="N18" s="39"/>
      <c r="O18" s="38" t="str">
        <f>F18</f>
        <v>PEÇA</v>
      </c>
      <c r="P18" s="39"/>
      <c r="Q18" s="40"/>
    </row>
    <row r="19" spans="2:20" ht="8.25" customHeight="1" x14ac:dyDescent="0.25"/>
    <row r="20" spans="2:20" ht="21" customHeight="1" x14ac:dyDescent="0.25">
      <c r="B20" s="42" t="s">
        <v>52</v>
      </c>
      <c r="C20" s="43" t="s">
        <v>54</v>
      </c>
      <c r="D20" s="44"/>
      <c r="E20" s="42" t="s">
        <v>60</v>
      </c>
      <c r="F20" s="42" t="s">
        <v>61</v>
      </c>
      <c r="G20" s="42" t="s">
        <v>62</v>
      </c>
      <c r="H20" s="42" t="s">
        <v>63</v>
      </c>
      <c r="K20" s="42" t="s">
        <v>52</v>
      </c>
      <c r="L20" s="43" t="s">
        <v>54</v>
      </c>
      <c r="M20" s="44"/>
      <c r="N20" s="42" t="s">
        <v>60</v>
      </c>
      <c r="O20" s="42" t="s">
        <v>61</v>
      </c>
      <c r="P20" s="42" t="s">
        <v>62</v>
      </c>
      <c r="Q20" s="42" t="s">
        <v>63</v>
      </c>
    </row>
    <row r="21" spans="2:20" ht="21" customHeight="1" x14ac:dyDescent="0.25">
      <c r="B21" s="45" t="s">
        <v>53</v>
      </c>
      <c r="C21" s="14" t="s">
        <v>55</v>
      </c>
      <c r="D21" s="15"/>
      <c r="E21" s="45" t="s">
        <v>56</v>
      </c>
      <c r="F21" s="45" t="s">
        <v>57</v>
      </c>
      <c r="G21" s="45" t="s">
        <v>58</v>
      </c>
      <c r="H21" s="45" t="s">
        <v>59</v>
      </c>
      <c r="K21" s="45" t="s">
        <v>53</v>
      </c>
      <c r="L21" s="14" t="s">
        <v>55</v>
      </c>
      <c r="M21" s="15"/>
      <c r="N21" s="45" t="s">
        <v>56</v>
      </c>
      <c r="O21" s="45" t="s">
        <v>57</v>
      </c>
      <c r="P21" s="45" t="s">
        <v>58</v>
      </c>
      <c r="Q21" s="45" t="s">
        <v>59</v>
      </c>
    </row>
    <row r="22" spans="2:20" ht="44.25" customHeight="1" x14ac:dyDescent="0.25">
      <c r="B22" s="48">
        <v>1</v>
      </c>
      <c r="C22" s="56" t="s">
        <v>99</v>
      </c>
      <c r="D22" s="57"/>
      <c r="E22" s="47" t="s">
        <v>71</v>
      </c>
      <c r="F22" s="49">
        <v>3</v>
      </c>
      <c r="G22" s="50">
        <v>18.29</v>
      </c>
      <c r="H22" s="50">
        <f>F22*G22</f>
        <v>54.87</v>
      </c>
      <c r="K22" s="48">
        <v>1</v>
      </c>
      <c r="L22" s="56" t="s">
        <v>99</v>
      </c>
      <c r="M22" s="57"/>
      <c r="N22" s="47" t="s">
        <v>71</v>
      </c>
      <c r="O22" s="49">
        <v>18.899999999999999</v>
      </c>
      <c r="P22" s="50">
        <v>28.1</v>
      </c>
      <c r="Q22" s="50">
        <f>O22*P22</f>
        <v>531.09</v>
      </c>
    </row>
    <row r="23" spans="2:20" ht="21" customHeight="1" x14ac:dyDescent="0.25">
      <c r="B23" s="48">
        <v>2</v>
      </c>
      <c r="C23" s="58" t="s">
        <v>70</v>
      </c>
      <c r="D23" s="59"/>
      <c r="E23" s="47" t="s">
        <v>72</v>
      </c>
      <c r="F23" s="47">
        <v>1</v>
      </c>
      <c r="G23" s="50">
        <v>53.26</v>
      </c>
      <c r="H23" s="50">
        <f>F23*G23</f>
        <v>53.26</v>
      </c>
      <c r="K23" s="48">
        <v>2</v>
      </c>
      <c r="L23" s="58" t="s">
        <v>70</v>
      </c>
      <c r="M23" s="59"/>
      <c r="N23" s="47" t="s">
        <v>72</v>
      </c>
      <c r="O23" s="47">
        <v>1</v>
      </c>
      <c r="P23" s="50">
        <v>46.02</v>
      </c>
      <c r="Q23" s="50">
        <f>O23*P23</f>
        <v>46.02</v>
      </c>
    </row>
    <row r="24" spans="2:20" ht="21" customHeight="1" x14ac:dyDescent="0.25">
      <c r="B24" s="48"/>
      <c r="C24" s="58"/>
      <c r="D24" s="59"/>
      <c r="E24" s="47"/>
      <c r="F24" s="47"/>
      <c r="G24" s="50"/>
      <c r="H24" s="50"/>
      <c r="K24" s="48"/>
      <c r="L24" s="58"/>
      <c r="M24" s="59"/>
      <c r="N24" s="47"/>
      <c r="O24" s="47"/>
      <c r="P24" s="50"/>
      <c r="Q24" s="50"/>
    </row>
    <row r="25" spans="2:20" ht="21" customHeight="1" x14ac:dyDescent="0.25">
      <c r="B25" s="48"/>
      <c r="C25" s="58"/>
      <c r="D25" s="59"/>
      <c r="E25" s="47"/>
      <c r="F25" s="47"/>
      <c r="G25" s="47"/>
      <c r="H25" s="50"/>
      <c r="K25" s="48"/>
      <c r="L25" s="58"/>
      <c r="M25" s="59"/>
      <c r="N25" s="47"/>
      <c r="O25" s="47"/>
      <c r="P25" s="47"/>
      <c r="Q25" s="50"/>
    </row>
    <row r="26" spans="2:20" ht="21" customHeight="1" x14ac:dyDescent="0.25">
      <c r="B26" s="48"/>
      <c r="C26" s="58"/>
      <c r="D26" s="59"/>
      <c r="E26" s="47"/>
      <c r="F26" s="47"/>
      <c r="G26" s="47"/>
      <c r="H26" s="50"/>
      <c r="K26" s="48"/>
      <c r="L26" s="58"/>
      <c r="M26" s="59"/>
      <c r="N26" s="47"/>
      <c r="O26" s="47"/>
      <c r="P26" s="47"/>
      <c r="Q26" s="50"/>
    </row>
    <row r="27" spans="2:20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</row>
    <row r="28" spans="2:20" ht="21" customHeight="1" x14ac:dyDescent="0.25">
      <c r="B28" s="30" t="s">
        <v>59</v>
      </c>
      <c r="C28" s="31"/>
      <c r="D28" s="31"/>
      <c r="E28" s="31"/>
      <c r="F28" s="31"/>
      <c r="G28" s="31"/>
      <c r="H28" s="51">
        <f>SUM(H22:H27)</f>
        <v>108.13</v>
      </c>
      <c r="K28" s="30" t="s">
        <v>59</v>
      </c>
      <c r="L28" s="31"/>
      <c r="M28" s="31"/>
      <c r="N28" s="31"/>
      <c r="O28" s="31"/>
      <c r="P28" s="31"/>
      <c r="Q28" s="51">
        <f>SUM(Q22:Q27)</f>
        <v>577.11</v>
      </c>
    </row>
    <row r="29" spans="2:20" ht="21" customHeight="1" x14ac:dyDescent="0.25">
      <c r="B29" s="10" t="s">
        <v>66</v>
      </c>
      <c r="C29" s="16"/>
      <c r="D29" s="16"/>
      <c r="E29" s="16"/>
      <c r="F29" s="16"/>
      <c r="G29" s="16"/>
      <c r="H29" s="53" t="str">
        <f>IF(H30=$T$30,"Menor Valor","")</f>
        <v/>
      </c>
      <c r="K29" s="10" t="s">
        <v>66</v>
      </c>
      <c r="L29" s="16"/>
      <c r="M29" s="16"/>
      <c r="N29" s="16"/>
      <c r="O29" s="16"/>
      <c r="P29" s="16"/>
      <c r="Q29" s="53" t="str">
        <f>IF(Q30=$T$30,"Menor Valor","")</f>
        <v>Menor Valor</v>
      </c>
      <c r="T29" s="34" t="s">
        <v>73</v>
      </c>
    </row>
    <row r="30" spans="2:20" ht="21" customHeight="1" x14ac:dyDescent="0.25">
      <c r="B30" s="46" t="s">
        <v>67</v>
      </c>
      <c r="C30" s="17"/>
      <c r="D30" s="17"/>
      <c r="E30" s="17"/>
      <c r="F30" s="17"/>
      <c r="G30" s="17"/>
      <c r="H30" s="52">
        <f>TRUNC(H28/F22,2)</f>
        <v>36.04</v>
      </c>
      <c r="K30" s="46" t="s">
        <v>67</v>
      </c>
      <c r="L30" s="17"/>
      <c r="M30" s="17"/>
      <c r="N30" s="17"/>
      <c r="O30" s="17"/>
      <c r="P30" s="17"/>
      <c r="Q30" s="52">
        <f>TRUNC(Q28/O22,2)</f>
        <v>30.53</v>
      </c>
      <c r="T30" s="35">
        <f>SMALL(B30:R30,1)</f>
        <v>30.53</v>
      </c>
    </row>
    <row r="31" spans="2:20" ht="8.25" customHeight="1" x14ac:dyDescent="0.25"/>
    <row r="32" spans="2:20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</row>
    <row r="33" spans="2:17" ht="21" customHeight="1" x14ac:dyDescent="0.25">
      <c r="B33" s="12"/>
      <c r="H33" s="13"/>
      <c r="K33" s="12"/>
      <c r="Q33" s="13"/>
    </row>
    <row r="34" spans="2:17" ht="21" customHeight="1" x14ac:dyDescent="0.25">
      <c r="B34" s="12"/>
      <c r="H34" s="13"/>
      <c r="K34" s="12"/>
      <c r="Q34" s="13"/>
    </row>
    <row r="35" spans="2:17" ht="21" customHeight="1" x14ac:dyDescent="0.25">
      <c r="B35" s="12"/>
      <c r="H35" s="13"/>
      <c r="K35" s="12"/>
      <c r="Q35" s="13"/>
    </row>
    <row r="36" spans="2:17" ht="21" customHeight="1" x14ac:dyDescent="0.25">
      <c r="B36" s="12"/>
      <c r="H36" s="13"/>
      <c r="K36" s="12"/>
      <c r="Q36" s="13"/>
    </row>
    <row r="37" spans="2:17" ht="21" customHeight="1" x14ac:dyDescent="0.25">
      <c r="B37" s="12"/>
      <c r="H37" s="13"/>
      <c r="K37" s="12"/>
      <c r="Q37" s="13"/>
    </row>
    <row r="38" spans="2:17" ht="21" customHeight="1" x14ac:dyDescent="0.25">
      <c r="B38" s="12"/>
      <c r="H38" s="13"/>
      <c r="K38" s="12"/>
      <c r="Q38" s="13"/>
    </row>
    <row r="39" spans="2:17" ht="21" customHeight="1" x14ac:dyDescent="0.25">
      <c r="B39" s="12"/>
      <c r="H39" s="13"/>
      <c r="K39" s="12"/>
      <c r="Q39" s="13"/>
    </row>
    <row r="40" spans="2:17" ht="21" customHeight="1" x14ac:dyDescent="0.25">
      <c r="B40" s="12"/>
      <c r="H40" s="13"/>
      <c r="K40" s="12"/>
      <c r="Q40" s="13"/>
    </row>
    <row r="41" spans="2:17" ht="21" customHeight="1" x14ac:dyDescent="0.25">
      <c r="B41" s="12"/>
      <c r="H41" s="13"/>
      <c r="K41" s="12"/>
      <c r="Q41" s="13"/>
    </row>
    <row r="42" spans="2:17" ht="21" customHeight="1" x14ac:dyDescent="0.25">
      <c r="B42" s="12"/>
      <c r="H42" s="13"/>
      <c r="K42" s="12"/>
      <c r="Q42" s="13"/>
    </row>
    <row r="43" spans="2:17" ht="21" customHeight="1" x14ac:dyDescent="0.25">
      <c r="B43" s="12"/>
      <c r="H43" s="13"/>
      <c r="K43" s="12"/>
      <c r="Q43" s="13"/>
    </row>
    <row r="44" spans="2:17" ht="21" customHeight="1" x14ac:dyDescent="0.25">
      <c r="B44" s="12"/>
      <c r="H44" s="13"/>
      <c r="K44" s="12"/>
      <c r="Q44" s="13"/>
    </row>
    <row r="45" spans="2:17" ht="21" customHeight="1" x14ac:dyDescent="0.25">
      <c r="B45" s="12"/>
      <c r="H45" s="13"/>
      <c r="K45" s="12"/>
      <c r="Q45" s="13"/>
    </row>
    <row r="46" spans="2:17" ht="21" customHeight="1" x14ac:dyDescent="0.25">
      <c r="B46" s="12"/>
      <c r="H46" s="13"/>
      <c r="K46" s="12"/>
      <c r="Q46" s="13"/>
    </row>
    <row r="47" spans="2:17" ht="21" customHeight="1" x14ac:dyDescent="0.25">
      <c r="B47" s="12"/>
      <c r="H47" s="13"/>
      <c r="K47" s="12"/>
      <c r="Q47" s="13"/>
    </row>
    <row r="48" spans="2:17" ht="21" customHeight="1" x14ac:dyDescent="0.25">
      <c r="B48" s="12"/>
      <c r="H48" s="13"/>
      <c r="K48" s="12"/>
      <c r="Q48" s="13"/>
    </row>
    <row r="49" spans="2:17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</row>
    <row r="50" spans="2:17" ht="8.25" customHeight="1" x14ac:dyDescent="0.25"/>
  </sheetData>
  <mergeCells count="10">
    <mergeCell ref="C25:D25"/>
    <mergeCell ref="L25:M25"/>
    <mergeCell ref="C26:D26"/>
    <mergeCell ref="L26:M26"/>
    <mergeCell ref="C22:D22"/>
    <mergeCell ref="L22:M22"/>
    <mergeCell ref="C23:D23"/>
    <mergeCell ref="L23:M23"/>
    <mergeCell ref="C24:D24"/>
    <mergeCell ref="L24:M24"/>
  </mergeCells>
  <conditionalFormatting sqref="A29:XFD29">
    <cfRule type="cellIs" dxfId="5" priority="1" operator="equal">
      <formula>"menor valor"</formula>
    </cfRule>
  </conditionalFormatting>
  <conditionalFormatting sqref="B30:R30">
    <cfRule type="cellIs" dxfId="4" priority="2" operator="equal">
      <formula>$T$30</formula>
    </cfRule>
  </conditionalFormatting>
  <hyperlinks>
    <hyperlink ref="G13" r:id="rId1" display="tel:(19) 3272-2607" xr:uid="{267D94A8-6E19-4CEF-833C-FF2DC1355009}"/>
    <hyperlink ref="C12" r:id="rId2" xr:uid="{9A8E9C1B-5F48-4275-BFF4-4083A6331D48}"/>
    <hyperlink ref="L12" r:id="rId3" xr:uid="{A048BAF7-08FC-4B81-80EE-495EE1321D07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600F4-5C87-4F5E-889E-EB0135AEFECE}">
  <dimension ref="B2:T50"/>
  <sheetViews>
    <sheetView showGridLines="0" view="pageBreakPreview" topLeftCell="F16" zoomScale="85" zoomScaleNormal="100" zoomScaleSheetLayoutView="85" workbookViewId="0">
      <selection activeCell="K15" sqref="K15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8" width="5" style="9" customWidth="1"/>
    <col min="19" max="16384" width="9.140625" style="9"/>
  </cols>
  <sheetData>
    <row r="2" spans="2:17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</row>
    <row r="3" spans="2:17" ht="21" customHeight="1" x14ac:dyDescent="0.25">
      <c r="B3" s="12"/>
      <c r="C3" s="13"/>
      <c r="D3" s="27" t="s">
        <v>65</v>
      </c>
      <c r="E3" s="28"/>
      <c r="F3" s="28"/>
      <c r="G3" s="28"/>
      <c r="H3" s="29"/>
      <c r="K3" s="12"/>
      <c r="L3" s="13"/>
      <c r="M3" s="27" t="s">
        <v>65</v>
      </c>
      <c r="N3" s="28"/>
      <c r="O3" s="28"/>
      <c r="P3" s="28"/>
      <c r="Q3" s="29"/>
    </row>
    <row r="4" spans="2:17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</row>
    <row r="5" spans="2:17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</row>
    <row r="6" spans="2:17" ht="8.25" customHeight="1" x14ac:dyDescent="0.25"/>
    <row r="7" spans="2:17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</row>
    <row r="8" spans="2:17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</row>
    <row r="9" spans="2:17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</row>
    <row r="10" spans="2:17" ht="21" customHeight="1" x14ac:dyDescent="0.25">
      <c r="B10" s="30" t="s">
        <v>43</v>
      </c>
      <c r="C10" s="31"/>
      <c r="D10" s="31" t="s">
        <v>80</v>
      </c>
      <c r="E10" s="31"/>
      <c r="F10" s="31"/>
      <c r="G10" s="31"/>
      <c r="H10" s="32"/>
      <c r="K10" s="30" t="s">
        <v>43</v>
      </c>
      <c r="L10" s="31"/>
      <c r="M10" s="31" t="str">
        <f>D10</f>
        <v>Paulo César dos Reis Filho</v>
      </c>
      <c r="N10" s="31"/>
      <c r="O10" s="31"/>
      <c r="P10" s="31"/>
      <c r="Q10" s="32"/>
    </row>
    <row r="11" spans="2:17" ht="8.25" customHeight="1" x14ac:dyDescent="0.25"/>
    <row r="12" spans="2:17" ht="21" customHeight="1" x14ac:dyDescent="0.25">
      <c r="B12" s="10" t="s">
        <v>64</v>
      </c>
      <c r="C12" s="55" t="s">
        <v>104</v>
      </c>
      <c r="D12" s="16"/>
      <c r="E12" s="11"/>
      <c r="F12" s="10" t="s">
        <v>46</v>
      </c>
      <c r="G12" s="33" t="s">
        <v>102</v>
      </c>
      <c r="H12" s="11"/>
      <c r="K12" s="10" t="s">
        <v>64</v>
      </c>
      <c r="L12" s="54" t="s">
        <v>81</v>
      </c>
      <c r="M12" s="16"/>
      <c r="N12" s="11"/>
      <c r="O12" s="10" t="s">
        <v>46</v>
      </c>
      <c r="P12" s="33" t="s">
        <v>83</v>
      </c>
      <c r="Q12" s="11"/>
    </row>
    <row r="13" spans="2:17" ht="21" customHeight="1" x14ac:dyDescent="0.25">
      <c r="B13" s="14"/>
      <c r="C13" s="17"/>
      <c r="D13" s="17"/>
      <c r="E13" s="15"/>
      <c r="F13" s="14" t="s">
        <v>47</v>
      </c>
      <c r="G13" s="17" t="s">
        <v>105</v>
      </c>
      <c r="H13" s="15"/>
      <c r="K13" s="14"/>
      <c r="L13" s="17"/>
      <c r="M13" s="17"/>
      <c r="N13" s="15"/>
      <c r="O13" s="14" t="s">
        <v>47</v>
      </c>
      <c r="P13" s="17" t="s">
        <v>84</v>
      </c>
      <c r="Q13" s="15"/>
    </row>
    <row r="14" spans="2:17" ht="21" customHeight="1" x14ac:dyDescent="0.25">
      <c r="B14" s="10" t="s">
        <v>48</v>
      </c>
      <c r="C14" s="16"/>
      <c r="D14" s="16"/>
      <c r="E14" s="16"/>
      <c r="F14" s="34" t="s">
        <v>49</v>
      </c>
      <c r="G14" s="10"/>
      <c r="H14" s="11"/>
      <c r="K14" s="10" t="s">
        <v>48</v>
      </c>
      <c r="L14" s="16"/>
      <c r="M14" s="16"/>
      <c r="N14" s="16"/>
      <c r="O14" s="34" t="s">
        <v>49</v>
      </c>
      <c r="P14" s="10"/>
      <c r="Q14" s="11"/>
    </row>
    <row r="15" spans="2:17" ht="21" customHeight="1" x14ac:dyDescent="0.25">
      <c r="B15" s="14" t="s">
        <v>103</v>
      </c>
      <c r="C15" s="17"/>
      <c r="D15" s="17"/>
      <c r="E15" s="17"/>
      <c r="F15" s="35" t="s">
        <v>77</v>
      </c>
      <c r="G15" s="14"/>
      <c r="H15" s="15"/>
      <c r="K15" s="14" t="s">
        <v>82</v>
      </c>
      <c r="L15" s="17"/>
      <c r="M15" s="17"/>
      <c r="N15" s="17"/>
      <c r="O15" s="35" t="s">
        <v>77</v>
      </c>
      <c r="P15" s="14"/>
      <c r="Q15" s="15"/>
    </row>
    <row r="16" spans="2:17" ht="8.25" customHeight="1" x14ac:dyDescent="0.25"/>
    <row r="17" spans="2:20" ht="21" customHeight="1" x14ac:dyDescent="0.25">
      <c r="B17" s="10" t="s">
        <v>50</v>
      </c>
      <c r="C17" s="16"/>
      <c r="D17" s="16"/>
      <c r="E17" s="16"/>
      <c r="F17" s="10" t="s">
        <v>68</v>
      </c>
      <c r="G17" s="16"/>
      <c r="H17" s="11"/>
      <c r="K17" s="10" t="s">
        <v>50</v>
      </c>
      <c r="L17" s="16"/>
      <c r="M17" s="16"/>
      <c r="N17" s="16"/>
      <c r="O17" s="10" t="s">
        <v>68</v>
      </c>
      <c r="P17" s="16"/>
      <c r="Q17" s="11"/>
    </row>
    <row r="18" spans="2:20" ht="21" customHeight="1" x14ac:dyDescent="0.25">
      <c r="B18" s="41" t="s">
        <v>51</v>
      </c>
      <c r="C18" s="39"/>
      <c r="D18" s="39"/>
      <c r="E18" s="39"/>
      <c r="F18" s="38" t="s">
        <v>69</v>
      </c>
      <c r="G18" s="39"/>
      <c r="H18" s="40"/>
      <c r="K18" s="41" t="s">
        <v>51</v>
      </c>
      <c r="L18" s="39"/>
      <c r="M18" s="39"/>
      <c r="N18" s="39"/>
      <c r="O18" s="38" t="str">
        <f>F18</f>
        <v>PEÇA</v>
      </c>
      <c r="P18" s="39"/>
      <c r="Q18" s="40"/>
    </row>
    <row r="19" spans="2:20" ht="8.25" customHeight="1" x14ac:dyDescent="0.25"/>
    <row r="20" spans="2:20" ht="21" customHeight="1" x14ac:dyDescent="0.25">
      <c r="B20" s="42" t="s">
        <v>52</v>
      </c>
      <c r="C20" s="43" t="s">
        <v>54</v>
      </c>
      <c r="D20" s="44"/>
      <c r="E20" s="42" t="s">
        <v>60</v>
      </c>
      <c r="F20" s="42" t="s">
        <v>61</v>
      </c>
      <c r="G20" s="42" t="s">
        <v>62</v>
      </c>
      <c r="H20" s="42" t="s">
        <v>63</v>
      </c>
      <c r="K20" s="42" t="s">
        <v>52</v>
      </c>
      <c r="L20" s="43" t="s">
        <v>54</v>
      </c>
      <c r="M20" s="44"/>
      <c r="N20" s="42" t="s">
        <v>60</v>
      </c>
      <c r="O20" s="42" t="s">
        <v>61</v>
      </c>
      <c r="P20" s="42" t="s">
        <v>62</v>
      </c>
      <c r="Q20" s="42" t="s">
        <v>63</v>
      </c>
    </row>
    <row r="21" spans="2:20" ht="21" customHeight="1" x14ac:dyDescent="0.25">
      <c r="B21" s="45" t="s">
        <v>53</v>
      </c>
      <c r="C21" s="14" t="s">
        <v>55</v>
      </c>
      <c r="D21" s="15"/>
      <c r="E21" s="45" t="s">
        <v>56</v>
      </c>
      <c r="F21" s="45" t="s">
        <v>57</v>
      </c>
      <c r="G21" s="45" t="s">
        <v>58</v>
      </c>
      <c r="H21" s="45" t="s">
        <v>59</v>
      </c>
      <c r="K21" s="45" t="s">
        <v>53</v>
      </c>
      <c r="L21" s="14" t="s">
        <v>55</v>
      </c>
      <c r="M21" s="15"/>
      <c r="N21" s="45" t="s">
        <v>56</v>
      </c>
      <c r="O21" s="45" t="s">
        <v>57</v>
      </c>
      <c r="P21" s="45" t="s">
        <v>58</v>
      </c>
      <c r="Q21" s="45" t="s">
        <v>59</v>
      </c>
    </row>
    <row r="22" spans="2:20" ht="44.25" customHeight="1" x14ac:dyDescent="0.25">
      <c r="B22" s="48">
        <v>1</v>
      </c>
      <c r="C22" s="56" t="s">
        <v>100</v>
      </c>
      <c r="D22" s="57"/>
      <c r="E22" s="47" t="s">
        <v>71</v>
      </c>
      <c r="F22" s="49">
        <v>3</v>
      </c>
      <c r="G22" s="50">
        <f>43.2/100</f>
        <v>0.43200000000000005</v>
      </c>
      <c r="H22" s="50">
        <f>F22*G22</f>
        <v>1.2960000000000003</v>
      </c>
      <c r="K22" s="48">
        <v>1</v>
      </c>
      <c r="L22" s="56" t="s">
        <v>100</v>
      </c>
      <c r="M22" s="57"/>
      <c r="N22" s="47" t="s">
        <v>71</v>
      </c>
      <c r="O22" s="49">
        <v>4</v>
      </c>
      <c r="P22" s="50">
        <v>1.39</v>
      </c>
      <c r="Q22" s="50">
        <f>O22*P22</f>
        <v>5.56</v>
      </c>
    </row>
    <row r="23" spans="2:20" ht="21" customHeight="1" x14ac:dyDescent="0.25">
      <c r="B23" s="48">
        <v>2</v>
      </c>
      <c r="C23" s="58" t="s">
        <v>70</v>
      </c>
      <c r="D23" s="59"/>
      <c r="E23" s="47" t="s">
        <v>72</v>
      </c>
      <c r="F23" s="47">
        <v>1</v>
      </c>
      <c r="G23" s="50">
        <v>61.1</v>
      </c>
      <c r="H23" s="50">
        <f>F23*G23</f>
        <v>61.1</v>
      </c>
      <c r="K23" s="48">
        <v>2</v>
      </c>
      <c r="L23" s="58" t="s">
        <v>70</v>
      </c>
      <c r="M23" s="59"/>
      <c r="N23" s="47" t="s">
        <v>72</v>
      </c>
      <c r="O23" s="47">
        <v>1</v>
      </c>
      <c r="P23" s="50">
        <v>22.94</v>
      </c>
      <c r="Q23" s="50">
        <f>O23*P23</f>
        <v>22.94</v>
      </c>
    </row>
    <row r="24" spans="2:20" ht="21" customHeight="1" x14ac:dyDescent="0.25">
      <c r="B24" s="48"/>
      <c r="C24" s="58"/>
      <c r="D24" s="59"/>
      <c r="E24" s="47"/>
      <c r="F24" s="47"/>
      <c r="G24" s="50"/>
      <c r="H24" s="50"/>
      <c r="K24" s="48"/>
      <c r="L24" s="58"/>
      <c r="M24" s="59"/>
      <c r="N24" s="47"/>
      <c r="O24" s="47"/>
      <c r="P24" s="50"/>
      <c r="Q24" s="50"/>
    </row>
    <row r="25" spans="2:20" ht="21" customHeight="1" x14ac:dyDescent="0.25">
      <c r="B25" s="48"/>
      <c r="C25" s="58"/>
      <c r="D25" s="59"/>
      <c r="E25" s="47"/>
      <c r="F25" s="47"/>
      <c r="G25" s="47"/>
      <c r="H25" s="50"/>
      <c r="K25" s="48"/>
      <c r="L25" s="58"/>
      <c r="M25" s="59"/>
      <c r="N25" s="47"/>
      <c r="O25" s="47"/>
      <c r="P25" s="47"/>
      <c r="Q25" s="50"/>
    </row>
    <row r="26" spans="2:20" ht="21" customHeight="1" x14ac:dyDescent="0.25">
      <c r="B26" s="48"/>
      <c r="C26" s="58"/>
      <c r="D26" s="59"/>
      <c r="E26" s="47"/>
      <c r="F26" s="47"/>
      <c r="G26" s="47"/>
      <c r="H26" s="50"/>
      <c r="K26" s="48"/>
      <c r="L26" s="58"/>
      <c r="M26" s="59"/>
      <c r="N26" s="47"/>
      <c r="O26" s="47"/>
      <c r="P26" s="47"/>
      <c r="Q26" s="50"/>
    </row>
    <row r="27" spans="2:20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</row>
    <row r="28" spans="2:20" ht="21" customHeight="1" x14ac:dyDescent="0.25">
      <c r="B28" s="30" t="s">
        <v>59</v>
      </c>
      <c r="C28" s="31"/>
      <c r="D28" s="31"/>
      <c r="E28" s="31"/>
      <c r="F28" s="31"/>
      <c r="G28" s="31"/>
      <c r="H28" s="51">
        <f>SUM(H22:H27)</f>
        <v>62.396000000000001</v>
      </c>
      <c r="K28" s="30" t="s">
        <v>59</v>
      </c>
      <c r="L28" s="31"/>
      <c r="M28" s="31"/>
      <c r="N28" s="31"/>
      <c r="O28" s="31"/>
      <c r="P28" s="31"/>
      <c r="Q28" s="51">
        <f>SUM(Q22:Q27)</f>
        <v>28.5</v>
      </c>
    </row>
    <row r="29" spans="2:20" ht="21" customHeight="1" x14ac:dyDescent="0.25">
      <c r="B29" s="10" t="s">
        <v>66</v>
      </c>
      <c r="C29" s="16"/>
      <c r="D29" s="16"/>
      <c r="E29" s="16"/>
      <c r="F29" s="16"/>
      <c r="G29" s="16"/>
      <c r="H29" s="53" t="str">
        <f>IF(H30=$T$30,"Menor Valor","")</f>
        <v/>
      </c>
      <c r="K29" s="10" t="s">
        <v>66</v>
      </c>
      <c r="L29" s="16"/>
      <c r="M29" s="16"/>
      <c r="N29" s="16"/>
      <c r="O29" s="16"/>
      <c r="P29" s="16"/>
      <c r="Q29" s="53" t="str">
        <f>IF(Q30=$T$30,"Menor Valor","")</f>
        <v>Menor Valor</v>
      </c>
      <c r="T29" s="34" t="s">
        <v>73</v>
      </c>
    </row>
    <row r="30" spans="2:20" ht="21" customHeight="1" x14ac:dyDescent="0.25">
      <c r="B30" s="46" t="s">
        <v>67</v>
      </c>
      <c r="C30" s="17"/>
      <c r="D30" s="17"/>
      <c r="E30" s="17"/>
      <c r="F30" s="17"/>
      <c r="G30" s="17"/>
      <c r="H30" s="52">
        <f>TRUNC(H28/F22,2)</f>
        <v>20.79</v>
      </c>
      <c r="K30" s="46" t="s">
        <v>67</v>
      </c>
      <c r="L30" s="17"/>
      <c r="M30" s="17"/>
      <c r="N30" s="17"/>
      <c r="O30" s="17"/>
      <c r="P30" s="17"/>
      <c r="Q30" s="52">
        <f>TRUNC(Q28/O22,2)</f>
        <v>7.12</v>
      </c>
      <c r="T30" s="35">
        <f>SMALL(B30:R30,1)</f>
        <v>7.12</v>
      </c>
    </row>
    <row r="31" spans="2:20" ht="8.25" customHeight="1" x14ac:dyDescent="0.25"/>
    <row r="32" spans="2:20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</row>
    <row r="33" spans="2:17" ht="21" customHeight="1" x14ac:dyDescent="0.25">
      <c r="B33" s="12"/>
      <c r="H33" s="13"/>
      <c r="K33" s="12"/>
      <c r="Q33" s="13"/>
    </row>
    <row r="34" spans="2:17" ht="21" customHeight="1" x14ac:dyDescent="0.25">
      <c r="B34" s="12"/>
      <c r="H34" s="13"/>
      <c r="K34" s="12"/>
      <c r="Q34" s="13"/>
    </row>
    <row r="35" spans="2:17" ht="21" customHeight="1" x14ac:dyDescent="0.25">
      <c r="B35" s="12"/>
      <c r="H35" s="13"/>
      <c r="K35" s="12"/>
      <c r="Q35" s="13"/>
    </row>
    <row r="36" spans="2:17" ht="21" customHeight="1" x14ac:dyDescent="0.25">
      <c r="B36" s="12"/>
      <c r="H36" s="13"/>
      <c r="K36" s="12"/>
      <c r="Q36" s="13"/>
    </row>
    <row r="37" spans="2:17" ht="21" customHeight="1" x14ac:dyDescent="0.25">
      <c r="B37" s="12"/>
      <c r="H37" s="13"/>
      <c r="K37" s="12"/>
      <c r="Q37" s="13"/>
    </row>
    <row r="38" spans="2:17" ht="21" customHeight="1" x14ac:dyDescent="0.25">
      <c r="B38" s="12"/>
      <c r="H38" s="13"/>
      <c r="K38" s="12"/>
      <c r="Q38" s="13"/>
    </row>
    <row r="39" spans="2:17" ht="21" customHeight="1" x14ac:dyDescent="0.25">
      <c r="B39" s="12"/>
      <c r="H39" s="13"/>
      <c r="K39" s="12"/>
      <c r="Q39" s="13"/>
    </row>
    <row r="40" spans="2:17" ht="21" customHeight="1" x14ac:dyDescent="0.25">
      <c r="B40" s="12"/>
      <c r="H40" s="13"/>
      <c r="K40" s="12"/>
      <c r="Q40" s="13"/>
    </row>
    <row r="41" spans="2:17" ht="21" customHeight="1" x14ac:dyDescent="0.25">
      <c r="B41" s="12"/>
      <c r="H41" s="13"/>
      <c r="K41" s="12"/>
      <c r="Q41" s="13"/>
    </row>
    <row r="42" spans="2:17" ht="21" customHeight="1" x14ac:dyDescent="0.25">
      <c r="B42" s="12"/>
      <c r="H42" s="13"/>
      <c r="K42" s="12"/>
      <c r="Q42" s="13"/>
    </row>
    <row r="43" spans="2:17" ht="21" customHeight="1" x14ac:dyDescent="0.25">
      <c r="B43" s="12"/>
      <c r="H43" s="13"/>
      <c r="K43" s="12"/>
      <c r="Q43" s="13"/>
    </row>
    <row r="44" spans="2:17" ht="21" customHeight="1" x14ac:dyDescent="0.25">
      <c r="B44" s="12"/>
      <c r="H44" s="13"/>
      <c r="K44" s="12"/>
      <c r="Q44" s="13"/>
    </row>
    <row r="45" spans="2:17" ht="21" customHeight="1" x14ac:dyDescent="0.25">
      <c r="B45" s="12"/>
      <c r="H45" s="13"/>
      <c r="K45" s="12"/>
      <c r="Q45" s="13"/>
    </row>
    <row r="46" spans="2:17" ht="21" customHeight="1" x14ac:dyDescent="0.25">
      <c r="B46" s="12"/>
      <c r="H46" s="13"/>
      <c r="K46" s="12"/>
      <c r="Q46" s="13"/>
    </row>
    <row r="47" spans="2:17" ht="21" customHeight="1" x14ac:dyDescent="0.25">
      <c r="B47" s="12"/>
      <c r="G47" s="9" t="s">
        <v>101</v>
      </c>
      <c r="H47" s="13"/>
      <c r="K47" s="12"/>
      <c r="Q47" s="13"/>
    </row>
    <row r="48" spans="2:17" ht="21" customHeight="1" x14ac:dyDescent="0.25">
      <c r="B48" s="12"/>
      <c r="H48" s="13"/>
      <c r="K48" s="12"/>
      <c r="Q48" s="13"/>
    </row>
    <row r="49" spans="2:17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</row>
    <row r="50" spans="2:17" ht="8.25" customHeight="1" x14ac:dyDescent="0.25"/>
  </sheetData>
  <mergeCells count="10">
    <mergeCell ref="C25:D25"/>
    <mergeCell ref="L25:M25"/>
    <mergeCell ref="C26:D26"/>
    <mergeCell ref="L26:M26"/>
    <mergeCell ref="C22:D22"/>
    <mergeCell ref="L22:M22"/>
    <mergeCell ref="C23:D23"/>
    <mergeCell ref="L23:M23"/>
    <mergeCell ref="C24:D24"/>
    <mergeCell ref="L24:M24"/>
  </mergeCells>
  <conditionalFormatting sqref="A29:XFD29">
    <cfRule type="cellIs" dxfId="3" priority="1" operator="equal">
      <formula>"menor valor"</formula>
    </cfRule>
  </conditionalFormatting>
  <conditionalFormatting sqref="B30:R30">
    <cfRule type="cellIs" dxfId="2" priority="2" operator="equal">
      <formula>$T$30</formula>
    </cfRule>
  </conditionalFormatting>
  <hyperlinks>
    <hyperlink ref="L12" r:id="rId1" xr:uid="{510B3B03-45AF-462C-A164-C46BE38B6F23}"/>
    <hyperlink ref="G13" r:id="rId2" display="tel:(19) 3272-2607" xr:uid="{38DADA78-A51D-4448-90EA-83E2D323DA04}"/>
    <hyperlink ref="C12" r:id="rId3" xr:uid="{D0C371F5-05AA-459B-8246-B5C5BD23E4C1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B5019-5348-4AB3-A731-398AA4B98421}">
  <dimension ref="B2:T50"/>
  <sheetViews>
    <sheetView showGridLines="0" tabSelected="1" view="pageBreakPreview" topLeftCell="F10" zoomScale="85" zoomScaleNormal="100" zoomScaleSheetLayoutView="85" workbookViewId="0">
      <selection activeCell="K15" sqref="K15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8" width="5" style="9" customWidth="1"/>
    <col min="19" max="16384" width="9.140625" style="9"/>
  </cols>
  <sheetData>
    <row r="2" spans="2:17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</row>
    <row r="3" spans="2:17" ht="21" customHeight="1" x14ac:dyDescent="0.25">
      <c r="B3" s="12"/>
      <c r="C3" s="13"/>
      <c r="D3" s="27" t="s">
        <v>65</v>
      </c>
      <c r="E3" s="28"/>
      <c r="F3" s="28"/>
      <c r="G3" s="28"/>
      <c r="H3" s="29"/>
      <c r="K3" s="12"/>
      <c r="L3" s="13"/>
      <c r="M3" s="27" t="s">
        <v>65</v>
      </c>
      <c r="N3" s="28"/>
      <c r="O3" s="28"/>
      <c r="P3" s="28"/>
      <c r="Q3" s="29"/>
    </row>
    <row r="4" spans="2:17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</row>
    <row r="5" spans="2:17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</row>
    <row r="6" spans="2:17" ht="8.25" customHeight="1" x14ac:dyDescent="0.25"/>
    <row r="7" spans="2:17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</row>
    <row r="8" spans="2:17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</row>
    <row r="9" spans="2:17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</row>
    <row r="10" spans="2:17" ht="21" customHeight="1" x14ac:dyDescent="0.25">
      <c r="B10" s="30" t="s">
        <v>43</v>
      </c>
      <c r="C10" s="31"/>
      <c r="D10" s="31" t="s">
        <v>80</v>
      </c>
      <c r="E10" s="31"/>
      <c r="F10" s="31"/>
      <c r="G10" s="31"/>
      <c r="H10" s="32"/>
      <c r="K10" s="30" t="s">
        <v>43</v>
      </c>
      <c r="L10" s="31"/>
      <c r="M10" s="31" t="str">
        <f>D10</f>
        <v>Paulo César dos Reis Filho</v>
      </c>
      <c r="N10" s="31"/>
      <c r="O10" s="31"/>
      <c r="P10" s="31"/>
      <c r="Q10" s="32"/>
    </row>
    <row r="11" spans="2:17" ht="8.25" customHeight="1" x14ac:dyDescent="0.25"/>
    <row r="12" spans="2:17" ht="21" customHeight="1" x14ac:dyDescent="0.25">
      <c r="B12" s="10" t="s">
        <v>64</v>
      </c>
      <c r="C12" s="55" t="s">
        <v>108</v>
      </c>
      <c r="D12" s="16"/>
      <c r="E12" s="11"/>
      <c r="F12" s="10" t="s">
        <v>46</v>
      </c>
      <c r="G12" s="33" t="s">
        <v>110</v>
      </c>
      <c r="H12" s="11"/>
      <c r="K12" s="10" t="s">
        <v>64</v>
      </c>
      <c r="L12" s="54" t="s">
        <v>113</v>
      </c>
      <c r="M12" s="16"/>
      <c r="N12" s="11"/>
      <c r="O12" s="10" t="s">
        <v>46</v>
      </c>
      <c r="P12" s="33" t="s">
        <v>115</v>
      </c>
      <c r="Q12" s="11"/>
    </row>
    <row r="13" spans="2:17" ht="21" customHeight="1" x14ac:dyDescent="0.25">
      <c r="B13" s="14"/>
      <c r="C13" s="17"/>
      <c r="D13" s="17"/>
      <c r="E13" s="15"/>
      <c r="F13" s="14" t="s">
        <v>47</v>
      </c>
      <c r="G13" s="17" t="s">
        <v>109</v>
      </c>
      <c r="H13" s="15"/>
      <c r="K13" s="14"/>
      <c r="L13" s="17"/>
      <c r="M13" s="17"/>
      <c r="N13" s="15"/>
      <c r="O13" s="14" t="s">
        <v>47</v>
      </c>
      <c r="P13" s="17" t="s">
        <v>114</v>
      </c>
      <c r="Q13" s="15"/>
    </row>
    <row r="14" spans="2:17" ht="21" customHeight="1" x14ac:dyDescent="0.25">
      <c r="B14" s="10" t="s">
        <v>48</v>
      </c>
      <c r="C14" s="16"/>
      <c r="D14" s="16"/>
      <c r="E14" s="16"/>
      <c r="F14" s="34" t="s">
        <v>49</v>
      </c>
      <c r="G14" s="10"/>
      <c r="H14" s="11"/>
      <c r="K14" s="10" t="s">
        <v>48</v>
      </c>
      <c r="L14" s="16"/>
      <c r="M14" s="16"/>
      <c r="N14" s="16"/>
      <c r="O14" s="34" t="s">
        <v>49</v>
      </c>
      <c r="P14" s="10"/>
      <c r="Q14" s="11"/>
    </row>
    <row r="15" spans="2:17" ht="21" customHeight="1" x14ac:dyDescent="0.25">
      <c r="B15" s="14" t="s">
        <v>107</v>
      </c>
      <c r="C15" s="17"/>
      <c r="D15" s="17"/>
      <c r="E15" s="17"/>
      <c r="F15" s="35" t="s">
        <v>111</v>
      </c>
      <c r="G15" s="14"/>
      <c r="H15" s="15"/>
      <c r="K15" s="14" t="s">
        <v>112</v>
      </c>
      <c r="L15" s="17"/>
      <c r="M15" s="17"/>
      <c r="N15" s="17"/>
      <c r="O15" s="35" t="s">
        <v>111</v>
      </c>
      <c r="P15" s="14"/>
      <c r="Q15" s="15"/>
    </row>
    <row r="16" spans="2:17" ht="8.25" customHeight="1" x14ac:dyDescent="0.25"/>
    <row r="17" spans="2:20" ht="21" customHeight="1" x14ac:dyDescent="0.25">
      <c r="B17" s="10" t="s">
        <v>50</v>
      </c>
      <c r="C17" s="16"/>
      <c r="D17" s="16"/>
      <c r="E17" s="16"/>
      <c r="F17" s="10" t="s">
        <v>68</v>
      </c>
      <c r="G17" s="16"/>
      <c r="H17" s="11"/>
      <c r="K17" s="10" t="s">
        <v>50</v>
      </c>
      <c r="L17" s="16"/>
      <c r="M17" s="16"/>
      <c r="N17" s="16"/>
      <c r="O17" s="10" t="s">
        <v>68</v>
      </c>
      <c r="P17" s="16"/>
      <c r="Q17" s="11"/>
    </row>
    <row r="18" spans="2:20" ht="21" customHeight="1" x14ac:dyDescent="0.25">
      <c r="B18" s="41" t="s">
        <v>51</v>
      </c>
      <c r="C18" s="39"/>
      <c r="D18" s="39"/>
      <c r="E18" s="39"/>
      <c r="F18" s="38" t="s">
        <v>69</v>
      </c>
      <c r="G18" s="39"/>
      <c r="H18" s="40"/>
      <c r="K18" s="41" t="s">
        <v>51</v>
      </c>
      <c r="L18" s="39"/>
      <c r="M18" s="39"/>
      <c r="N18" s="39"/>
      <c r="O18" s="38" t="str">
        <f>F18</f>
        <v>PEÇA</v>
      </c>
      <c r="P18" s="39"/>
      <c r="Q18" s="40"/>
    </row>
    <row r="19" spans="2:20" ht="8.25" customHeight="1" x14ac:dyDescent="0.25"/>
    <row r="20" spans="2:20" ht="21" customHeight="1" x14ac:dyDescent="0.25">
      <c r="B20" s="42" t="s">
        <v>52</v>
      </c>
      <c r="C20" s="43" t="s">
        <v>54</v>
      </c>
      <c r="D20" s="44"/>
      <c r="E20" s="42" t="s">
        <v>60</v>
      </c>
      <c r="F20" s="42" t="s">
        <v>61</v>
      </c>
      <c r="G20" s="42" t="s">
        <v>62</v>
      </c>
      <c r="H20" s="42" t="s">
        <v>63</v>
      </c>
      <c r="K20" s="42" t="s">
        <v>52</v>
      </c>
      <c r="L20" s="43" t="s">
        <v>54</v>
      </c>
      <c r="M20" s="44"/>
      <c r="N20" s="42" t="s">
        <v>60</v>
      </c>
      <c r="O20" s="42" t="s">
        <v>61</v>
      </c>
      <c r="P20" s="42" t="s">
        <v>62</v>
      </c>
      <c r="Q20" s="42" t="s">
        <v>63</v>
      </c>
    </row>
    <row r="21" spans="2:20" ht="21" customHeight="1" x14ac:dyDescent="0.25">
      <c r="B21" s="45" t="s">
        <v>53</v>
      </c>
      <c r="C21" s="14" t="s">
        <v>55</v>
      </c>
      <c r="D21" s="15"/>
      <c r="E21" s="45" t="s">
        <v>56</v>
      </c>
      <c r="F21" s="45" t="s">
        <v>57</v>
      </c>
      <c r="G21" s="45" t="s">
        <v>58</v>
      </c>
      <c r="H21" s="45" t="s">
        <v>59</v>
      </c>
      <c r="K21" s="45" t="s">
        <v>53</v>
      </c>
      <c r="L21" s="14" t="s">
        <v>55</v>
      </c>
      <c r="M21" s="15"/>
      <c r="N21" s="45" t="s">
        <v>56</v>
      </c>
      <c r="O21" s="45" t="s">
        <v>57</v>
      </c>
      <c r="P21" s="45" t="s">
        <v>58</v>
      </c>
      <c r="Q21" s="45" t="s">
        <v>59</v>
      </c>
    </row>
    <row r="22" spans="2:20" ht="44.25" customHeight="1" x14ac:dyDescent="0.25">
      <c r="B22" s="48">
        <v>1</v>
      </c>
      <c r="C22" s="56" t="s">
        <v>106</v>
      </c>
      <c r="D22" s="57"/>
      <c r="E22" s="47" t="s">
        <v>71</v>
      </c>
      <c r="F22" s="49">
        <v>5</v>
      </c>
      <c r="G22" s="50">
        <v>44.21</v>
      </c>
      <c r="H22" s="50">
        <f>F22*G22</f>
        <v>221.05</v>
      </c>
      <c r="K22" s="48">
        <v>1</v>
      </c>
      <c r="L22" s="56" t="s">
        <v>106</v>
      </c>
      <c r="M22" s="57"/>
      <c r="N22" s="47" t="s">
        <v>71</v>
      </c>
      <c r="O22" s="49">
        <v>5</v>
      </c>
      <c r="P22" s="50">
        <v>38.020000000000003</v>
      </c>
      <c r="Q22" s="50">
        <f>O22*P22</f>
        <v>190.10000000000002</v>
      </c>
    </row>
    <row r="23" spans="2:20" ht="21" customHeight="1" x14ac:dyDescent="0.25">
      <c r="B23" s="48">
        <v>2</v>
      </c>
      <c r="C23" s="58" t="s">
        <v>70</v>
      </c>
      <c r="D23" s="59"/>
      <c r="E23" s="47" t="s">
        <v>72</v>
      </c>
      <c r="F23" s="47">
        <v>1</v>
      </c>
      <c r="G23" s="50">
        <v>133.49</v>
      </c>
      <c r="H23" s="50">
        <f>F23*G23</f>
        <v>133.49</v>
      </c>
      <c r="K23" s="48">
        <v>2</v>
      </c>
      <c r="L23" s="58" t="s">
        <v>70</v>
      </c>
      <c r="M23" s="59"/>
      <c r="N23" s="47" t="s">
        <v>72</v>
      </c>
      <c r="O23" s="47">
        <v>1</v>
      </c>
      <c r="P23" s="50">
        <v>46.59</v>
      </c>
      <c r="Q23" s="50">
        <f>O23*P23</f>
        <v>46.59</v>
      </c>
    </row>
    <row r="24" spans="2:20" ht="21" customHeight="1" x14ac:dyDescent="0.25">
      <c r="B24" s="48"/>
      <c r="C24" s="58"/>
      <c r="D24" s="59"/>
      <c r="E24" s="47"/>
      <c r="F24" s="47"/>
      <c r="G24" s="50"/>
      <c r="H24" s="50"/>
      <c r="K24" s="48"/>
      <c r="L24" s="58"/>
      <c r="M24" s="59"/>
      <c r="N24" s="47"/>
      <c r="O24" s="47"/>
      <c r="P24" s="50"/>
      <c r="Q24" s="50"/>
    </row>
    <row r="25" spans="2:20" ht="21" customHeight="1" x14ac:dyDescent="0.25">
      <c r="B25" s="48"/>
      <c r="C25" s="58"/>
      <c r="D25" s="59"/>
      <c r="E25" s="47"/>
      <c r="F25" s="47"/>
      <c r="G25" s="47"/>
      <c r="H25" s="50"/>
      <c r="K25" s="48"/>
      <c r="L25" s="58"/>
      <c r="M25" s="59"/>
      <c r="N25" s="47"/>
      <c r="O25" s="47"/>
      <c r="P25" s="47"/>
      <c r="Q25" s="50"/>
    </row>
    <row r="26" spans="2:20" ht="21" customHeight="1" x14ac:dyDescent="0.25">
      <c r="B26" s="48"/>
      <c r="C26" s="58"/>
      <c r="D26" s="59"/>
      <c r="E26" s="47"/>
      <c r="F26" s="47"/>
      <c r="G26" s="47"/>
      <c r="H26" s="50"/>
      <c r="K26" s="48"/>
      <c r="L26" s="58"/>
      <c r="M26" s="59"/>
      <c r="N26" s="47"/>
      <c r="O26" s="47"/>
      <c r="P26" s="47"/>
      <c r="Q26" s="50"/>
    </row>
    <row r="27" spans="2:20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</row>
    <row r="28" spans="2:20" ht="21" customHeight="1" x14ac:dyDescent="0.25">
      <c r="B28" s="30" t="s">
        <v>59</v>
      </c>
      <c r="C28" s="31"/>
      <c r="D28" s="31"/>
      <c r="E28" s="31"/>
      <c r="F28" s="31"/>
      <c r="G28" s="31"/>
      <c r="H28" s="51">
        <f>SUM(H22:H27)</f>
        <v>354.54</v>
      </c>
      <c r="K28" s="30" t="s">
        <v>59</v>
      </c>
      <c r="L28" s="31"/>
      <c r="M28" s="31"/>
      <c r="N28" s="31"/>
      <c r="O28" s="31"/>
      <c r="P28" s="31"/>
      <c r="Q28" s="51">
        <f>SUM(Q22:Q27)</f>
        <v>236.69000000000003</v>
      </c>
    </row>
    <row r="29" spans="2:20" ht="21" customHeight="1" x14ac:dyDescent="0.25">
      <c r="B29" s="10" t="s">
        <v>66</v>
      </c>
      <c r="C29" s="16"/>
      <c r="D29" s="16"/>
      <c r="E29" s="16"/>
      <c r="F29" s="16"/>
      <c r="G29" s="16"/>
      <c r="H29" s="53" t="str">
        <f>IF(H30=$T$30,"Menor Valor","")</f>
        <v/>
      </c>
      <c r="K29" s="10" t="s">
        <v>66</v>
      </c>
      <c r="L29" s="16"/>
      <c r="M29" s="16"/>
      <c r="N29" s="16"/>
      <c r="O29" s="16"/>
      <c r="P29" s="16"/>
      <c r="Q29" s="53" t="str">
        <f>IF(Q30=$T$30,"Menor Valor","")</f>
        <v>Menor Valor</v>
      </c>
      <c r="T29" s="34" t="s">
        <v>73</v>
      </c>
    </row>
    <row r="30" spans="2:20" ht="21" customHeight="1" x14ac:dyDescent="0.25">
      <c r="B30" s="46" t="s">
        <v>67</v>
      </c>
      <c r="C30" s="17"/>
      <c r="D30" s="17"/>
      <c r="E30" s="17"/>
      <c r="F30" s="17"/>
      <c r="G30" s="17"/>
      <c r="H30" s="52">
        <f>TRUNC(H28/F22,2)</f>
        <v>70.900000000000006</v>
      </c>
      <c r="K30" s="46" t="s">
        <v>67</v>
      </c>
      <c r="L30" s="17"/>
      <c r="M30" s="17"/>
      <c r="N30" s="17"/>
      <c r="O30" s="17"/>
      <c r="P30" s="17"/>
      <c r="Q30" s="52">
        <f>TRUNC(Q28/O22,2)</f>
        <v>47.33</v>
      </c>
      <c r="T30" s="35">
        <f>SMALL(B30:R30,1)</f>
        <v>47.33</v>
      </c>
    </row>
    <row r="31" spans="2:20" ht="8.25" customHeight="1" x14ac:dyDescent="0.25"/>
    <row r="32" spans="2:20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</row>
    <row r="33" spans="2:17" ht="21" customHeight="1" x14ac:dyDescent="0.25">
      <c r="B33" s="12"/>
      <c r="H33" s="13"/>
      <c r="K33" s="12"/>
      <c r="Q33" s="13"/>
    </row>
    <row r="34" spans="2:17" ht="21" customHeight="1" x14ac:dyDescent="0.25">
      <c r="B34" s="12"/>
      <c r="H34" s="13"/>
      <c r="K34" s="12"/>
      <c r="Q34" s="13"/>
    </row>
    <row r="35" spans="2:17" ht="21" customHeight="1" x14ac:dyDescent="0.25">
      <c r="B35" s="12"/>
      <c r="H35" s="13"/>
      <c r="K35" s="12"/>
      <c r="Q35" s="13"/>
    </row>
    <row r="36" spans="2:17" ht="21" customHeight="1" x14ac:dyDescent="0.25">
      <c r="B36" s="12"/>
      <c r="H36" s="13"/>
      <c r="K36" s="12"/>
      <c r="Q36" s="13"/>
    </row>
    <row r="37" spans="2:17" ht="21" customHeight="1" x14ac:dyDescent="0.25">
      <c r="B37" s="12"/>
      <c r="H37" s="13"/>
      <c r="K37" s="12"/>
      <c r="Q37" s="13"/>
    </row>
    <row r="38" spans="2:17" ht="21" customHeight="1" x14ac:dyDescent="0.25">
      <c r="B38" s="12"/>
      <c r="H38" s="13"/>
      <c r="K38" s="12"/>
      <c r="Q38" s="13"/>
    </row>
    <row r="39" spans="2:17" ht="21" customHeight="1" x14ac:dyDescent="0.25">
      <c r="B39" s="12"/>
      <c r="H39" s="13"/>
      <c r="K39" s="12"/>
      <c r="Q39" s="13"/>
    </row>
    <row r="40" spans="2:17" ht="21" customHeight="1" x14ac:dyDescent="0.25">
      <c r="B40" s="12"/>
      <c r="H40" s="13"/>
      <c r="K40" s="12"/>
      <c r="Q40" s="13"/>
    </row>
    <row r="41" spans="2:17" ht="21" customHeight="1" x14ac:dyDescent="0.25">
      <c r="B41" s="12"/>
      <c r="H41" s="13"/>
      <c r="K41" s="12"/>
      <c r="Q41" s="13"/>
    </row>
    <row r="42" spans="2:17" ht="21" customHeight="1" x14ac:dyDescent="0.25">
      <c r="B42" s="12"/>
      <c r="H42" s="13"/>
      <c r="K42" s="12"/>
      <c r="Q42" s="13"/>
    </row>
    <row r="43" spans="2:17" ht="21" customHeight="1" x14ac:dyDescent="0.25">
      <c r="B43" s="12"/>
      <c r="H43" s="13"/>
      <c r="K43" s="12"/>
      <c r="Q43" s="13"/>
    </row>
    <row r="44" spans="2:17" ht="21" customHeight="1" x14ac:dyDescent="0.25">
      <c r="B44" s="12"/>
      <c r="H44" s="13"/>
      <c r="K44" s="12"/>
      <c r="Q44" s="13"/>
    </row>
    <row r="45" spans="2:17" ht="21" customHeight="1" x14ac:dyDescent="0.25">
      <c r="B45" s="12"/>
      <c r="H45" s="13"/>
      <c r="K45" s="12"/>
      <c r="Q45" s="13"/>
    </row>
    <row r="46" spans="2:17" ht="21" customHeight="1" x14ac:dyDescent="0.25">
      <c r="B46" s="12"/>
      <c r="H46" s="13"/>
      <c r="K46" s="12"/>
      <c r="Q46" s="13"/>
    </row>
    <row r="47" spans="2:17" ht="21" customHeight="1" x14ac:dyDescent="0.25">
      <c r="B47" s="12"/>
      <c r="H47" s="13"/>
      <c r="K47" s="12"/>
      <c r="Q47" s="13"/>
    </row>
    <row r="48" spans="2:17" ht="21" customHeight="1" x14ac:dyDescent="0.25">
      <c r="B48" s="12"/>
      <c r="H48" s="13"/>
      <c r="K48" s="12"/>
      <c r="Q48" s="13"/>
    </row>
    <row r="49" spans="2:17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</row>
    <row r="50" spans="2:17" ht="8.25" customHeight="1" x14ac:dyDescent="0.25"/>
  </sheetData>
  <mergeCells count="10">
    <mergeCell ref="C25:D25"/>
    <mergeCell ref="L25:M25"/>
    <mergeCell ref="C26:D26"/>
    <mergeCell ref="L26:M26"/>
    <mergeCell ref="C22:D22"/>
    <mergeCell ref="L22:M22"/>
    <mergeCell ref="C23:D23"/>
    <mergeCell ref="L23:M23"/>
    <mergeCell ref="C24:D24"/>
    <mergeCell ref="L24:M24"/>
  </mergeCells>
  <conditionalFormatting sqref="A29:XFD29">
    <cfRule type="cellIs" dxfId="1" priority="1" operator="equal">
      <formula>"menor valor"</formula>
    </cfRule>
  </conditionalFormatting>
  <conditionalFormatting sqref="B30:R30">
    <cfRule type="cellIs" dxfId="0" priority="2" operator="equal">
      <formula>$T$30</formula>
    </cfRule>
  </conditionalFormatting>
  <hyperlinks>
    <hyperlink ref="L12" r:id="rId1" xr:uid="{6DF7E619-E37C-4116-9604-F0BC3871D977}"/>
    <hyperlink ref="G13" r:id="rId2" display="tel:(19) 3272-2607" xr:uid="{E914B42E-B3F0-4078-BEF3-C125378B3733}"/>
    <hyperlink ref="C12" r:id="rId3" xr:uid="{C6CAD179-70E2-4D3C-87B2-475B748D73D3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Planilha1</vt:lpstr>
      <vt:lpstr>MANILHA SAPATILHA</vt:lpstr>
      <vt:lpstr>PARAFUSO OLHAL</vt:lpstr>
      <vt:lpstr>CAPA PROTETORA P PARA RAIO</vt:lpstr>
      <vt:lpstr>CAPA DE PROTEÇÃO BUCHA TRANSF.</vt:lpstr>
      <vt:lpstr>FECHO DENTADO</vt:lpstr>
      <vt:lpstr>TAMPA EM PVC P CX ATERRAMENTO</vt:lpstr>
      <vt:lpstr>'CAPA DE PROTEÇÃO BUCHA TRANSF.'!Area_de_impressao</vt:lpstr>
      <vt:lpstr>'CAPA PROTETORA P PARA RAIO'!Area_de_impressao</vt:lpstr>
      <vt:lpstr>'FECHO DENTADO'!Area_de_impressao</vt:lpstr>
      <vt:lpstr>'MANILHA SAPATILHA'!Area_de_impressao</vt:lpstr>
      <vt:lpstr>'PARAFUSO OLHAL'!Area_de_impressao</vt:lpstr>
      <vt:lpstr>'TAMPA EM PVC P CX ATERRAMENTO'!Area_de_impressao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</dc:creator>
  <cp:lastModifiedBy>User</cp:lastModifiedBy>
  <cp:lastPrinted>2023-10-29T18:54:44Z</cp:lastPrinted>
  <dcterms:created xsi:type="dcterms:W3CDTF">2023-10-29T12:02:10Z</dcterms:created>
  <dcterms:modified xsi:type="dcterms:W3CDTF">2023-12-11T15:11:48Z</dcterms:modified>
</cp:coreProperties>
</file>